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sdssaborg.sharepoint.com/sites/Finance_Sharepoint/Shared Documents/CHILD CARE/Child Care CCSM/GUIDELINES/2026/"/>
    </mc:Choice>
  </mc:AlternateContent>
  <xr:revisionPtr revIDLastSave="0" documentId="8_{DB08AEEA-0CBF-4F40-85A3-D9F375A75FB9}" xr6:coauthVersionLast="47" xr6:coauthVersionMax="47" xr10:uidLastSave="{00000000-0000-0000-0000-000000000000}"/>
  <workbookProtection workbookAlgorithmName="SHA-512" workbookHashValue="bgWvq1V3HZ9ik+q1gC+3i8uJUym38Udpx6h4/hQ+v7TwU/Ou8yulQXbbMTBCtiBtQcnhWnC5LT9/L5XRhZB/Pg==" workbookSaltValue="8CTEJMAu9WRWCYWGa457Lg==" workbookSpinCount="100000" lockStructure="1"/>
  <bookViews>
    <workbookView xWindow="-120" yWindow="-120" windowWidth="29040" windowHeight="15840" xr2:uid="{18A404E5-AA25-423E-8E57-0E7F1DCF4247}"/>
  </bookViews>
  <sheets>
    <sheet name="1 Licensee's SFR &amp; Attestation" sheetId="4" r:id="rId1"/>
    <sheet name="2 YND Reconciliation" sheetId="1" r:id="rId2"/>
    <sheet name="CSV Structure Example" sheetId="7" r:id="rId3"/>
    <sheet name="App A - EFIS IDs" sheetId="8" r:id="rId4"/>
    <sheet name="App B - Data Dictionary" sheetId="6" r:id="rId5"/>
    <sheet name="Drop-down" sheetId="2" state="hidden" r:id="rId6"/>
  </sheets>
  <definedNames>
    <definedName name="_xlnm._FilterDatabase" localSheetId="5" hidden="1">'Drop-down'!$A$1:$B$47</definedName>
    <definedName name="_ftn1" localSheetId="4">'App B - Data Dictionary'!#REF!</definedName>
    <definedName name="_ftn2" localSheetId="4">'App B - Data Dictionary'!#REF!</definedName>
    <definedName name="_ftnref1" localSheetId="4">'App B - Data Dictionary'!#REF!</definedName>
    <definedName name="_ftnref2" localSheetId="4">'App B - Data Dictionary'!#REF!</definedName>
    <definedName name="ActualAmountInLieuProfitSurplus">'2 YND Reconciliation'!$E$38</definedName>
    <definedName name="ActualProgramCosts">'2 YND Reconciliation'!$E$31</definedName>
    <definedName name="BenchmarkAllocation">'2 YND Reconciliation'!$E$18</definedName>
    <definedName name="CBFAllocation">'2 YND Reconciliation'!$E$24</definedName>
    <definedName name="CY">'Drop-down'!$D$1:$D$3</definedName>
    <definedName name="Dec_31__2024">'Drop-down'!$F$1</definedName>
    <definedName name="Dec_31__2025">'Drop-down'!$F$2</definedName>
    <definedName name="Dec_31__2026">'Drop-down'!$F$3</definedName>
    <definedName name="EnrollmentDate">'1 Licensee''s SFR &amp; Attestation'!$F$9</definedName>
    <definedName name="_xlnm.Print_Area" localSheetId="0">'1 Licensee''s SFR &amp; Attestation'!$A$1:$I$94</definedName>
    <definedName name="_xlnm.Print_Area" localSheetId="1">'2 YND Reconciliation'!$A$1:$F$76</definedName>
    <definedName name="_xlnm.Print_Area" localSheetId="3">'App A - EFIS IDs'!$A$1:$C$49</definedName>
    <definedName name="_xlnm.Print_Area" localSheetId="4">'App B - Data Dictionary'!$A$1:$E$74</definedName>
    <definedName name="_xlnm.Print_Titles" localSheetId="0">'1 Licensee''s SFR &amp; Attestation'!$1:$13</definedName>
    <definedName name="_xlnm.Print_Titles" localSheetId="1">'2 YND Reconciliation'!$1:$10</definedName>
    <definedName name="_xlnm.Print_Titles" localSheetId="4">'App B - Data Dictionary'!$1:$1</definedName>
    <definedName name="ProgramCostsAllocation">'2 YND Reconciliation'!$E$21</definedName>
    <definedName name="SSMs">'App A - EFIS IDs'!$B$3:$B$49</definedName>
    <definedName name="SSMsID">'Drop-down'!$B$1:$B$47</definedName>
    <definedName name="SumEligibleCosts">'1 Licensee''s SFR &amp; Attestation'!$F$71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S2" i="7" l="1"/>
  <c r="C86" i="4" l="1"/>
  <c r="C88" i="4"/>
  <c r="C89" i="4"/>
  <c r="C91" i="4"/>
  <c r="C90" i="4"/>
  <c r="BB2" i="7" l="1"/>
  <c r="AF2" i="7"/>
  <c r="F11" i="4"/>
  <c r="AL2" i="7"/>
  <c r="E6" i="1" l="1"/>
  <c r="E8" i="1"/>
  <c r="E7" i="1"/>
  <c r="E9" i="1"/>
  <c r="X2" i="7" l="1"/>
  <c r="C87" i="4"/>
  <c r="C74" i="1"/>
  <c r="E73" i="1"/>
  <c r="C73" i="1"/>
  <c r="E37" i="1" a="1"/>
  <c r="E37" i="1" s="1"/>
  <c r="I25" i="4"/>
  <c r="F25" i="4"/>
  <c r="I26" i="4" s="1"/>
  <c r="F71" i="4"/>
  <c r="F2" i="7"/>
  <c r="J2" i="7"/>
  <c r="E29" i="1" l="1"/>
  <c r="E2" i="7"/>
  <c r="A2" i="7"/>
  <c r="L2" i="7"/>
  <c r="M2" i="7"/>
  <c r="N2" i="7"/>
  <c r="O2" i="7"/>
  <c r="P2" i="7"/>
  <c r="Q2" i="7"/>
  <c r="R2" i="7"/>
  <c r="S2" i="7"/>
  <c r="T2" i="7"/>
  <c r="U2" i="7"/>
  <c r="V2" i="7"/>
  <c r="W2" i="7"/>
  <c r="Y2" i="7"/>
  <c r="Z2" i="7"/>
  <c r="AA2" i="7"/>
  <c r="BJ2" i="7"/>
  <c r="BI2" i="7"/>
  <c r="BH2" i="7"/>
  <c r="BG2" i="7"/>
  <c r="BF2" i="7"/>
  <c r="BE2" i="7"/>
  <c r="BD2" i="7"/>
  <c r="BC2" i="7"/>
  <c r="K2" i="7"/>
  <c r="I2" i="7"/>
  <c r="H2" i="7"/>
  <c r="G2" i="7"/>
  <c r="D2" i="7"/>
  <c r="C2" i="7"/>
  <c r="B2" i="7"/>
  <c r="AC2" i="7" l="1"/>
  <c r="AB2" i="7"/>
  <c r="E62" i="1"/>
  <c r="E56" i="1"/>
  <c r="AD2" i="7" l="1"/>
  <c r="E44" i="1"/>
  <c r="E64" i="1"/>
  <c r="E42" i="1"/>
  <c r="E21" i="1"/>
  <c r="E43" i="1"/>
  <c r="E30" i="1" l="1"/>
  <c r="E31" i="1"/>
  <c r="E74" i="1" s="1" a="1"/>
  <c r="E74" i="1" s="1"/>
  <c r="E45" i="1"/>
  <c r="BM2" i="7" s="1"/>
  <c r="AE2" i="7"/>
  <c r="E24" i="1"/>
  <c r="BR2" i="7" l="1"/>
  <c r="E72" i="1"/>
  <c r="E35" i="1"/>
  <c r="E36" i="1"/>
  <c r="E51" i="1"/>
  <c r="AG2" i="7" l="1"/>
  <c r="AH2" i="7" l="1"/>
  <c r="AI2" i="7" l="1"/>
  <c r="AJ2" i="7" l="1"/>
  <c r="AK2" i="7" l="1"/>
  <c r="AM2" i="7" l="1"/>
  <c r="AN2" i="7" l="1"/>
  <c r="AO2" i="7" l="1"/>
  <c r="AP2" i="7" l="1"/>
  <c r="AR2" i="7" l="1"/>
  <c r="AQ2" i="7"/>
  <c r="AS2" i="7" l="1"/>
  <c r="AT2" i="7" l="1"/>
  <c r="AU2" i="7" l="1"/>
  <c r="AV2" i="7" l="1"/>
  <c r="AW2" i="7" l="1"/>
  <c r="AX2" i="7" l="1"/>
  <c r="AY2" i="7" l="1"/>
  <c r="AZ2" i="7" l="1"/>
  <c r="E61" i="1" l="1"/>
  <c r="E63" i="1" s="1"/>
  <c r="BA2" i="7"/>
  <c r="I42" i="4"/>
  <c r="I41" i="4"/>
  <c r="I40" i="4"/>
  <c r="I39" i="4"/>
  <c r="F75" i="4"/>
  <c r="C77" i="4" s="1"/>
  <c r="I38" i="4"/>
  <c r="I46" i="4"/>
  <c r="I47" i="4"/>
  <c r="I48" i="4"/>
  <c r="I49" i="4"/>
  <c r="I50" i="4"/>
  <c r="I54" i="4"/>
  <c r="I55" i="4"/>
  <c r="I56" i="4"/>
  <c r="I57" i="4"/>
  <c r="I58" i="4"/>
  <c r="I61" i="4"/>
  <c r="I62" i="4"/>
  <c r="I63" i="4"/>
  <c r="I64" i="4"/>
  <c r="I65" i="4"/>
  <c r="I66" i="4"/>
  <c r="I67" i="4"/>
  <c r="I68" i="4"/>
  <c r="I69" i="4"/>
  <c r="BO2" i="7" l="1"/>
  <c r="E65" i="1"/>
  <c r="I71" i="4"/>
  <c r="BQ2" i="7" l="1"/>
  <c r="C65" i="1" a="1"/>
  <c r="C65" i="1" s="1"/>
  <c r="E49" i="1"/>
  <c r="E38" i="1"/>
  <c r="E50" i="1" s="1"/>
  <c r="BK2" i="7"/>
  <c r="E52" i="1" l="1"/>
  <c r="BN2" i="7" s="1"/>
  <c r="BL2" i="7"/>
  <c r="E57" i="1" l="1"/>
  <c r="E58" i="1" l="1"/>
  <c r="E68" i="1" s="1"/>
  <c r="C68" i="1" l="1" a="1"/>
  <c r="C68" i="1" s="1"/>
  <c r="BP2" i="7"/>
  <c r="C58" i="1" a="1"/>
  <c r="C5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<sst xmlns="http://schemas.openxmlformats.org/spreadsheetml/2006/main" count="831" uniqueCount="610">
  <si>
    <t>Basic Information</t>
  </si>
  <si>
    <t>Step 1: Funding Provided</t>
  </si>
  <si>
    <t>Step 2: Actual Program Costs</t>
  </si>
  <si>
    <t>Eligible Cost</t>
  </si>
  <si>
    <t>Actual Program Costs</t>
  </si>
  <si>
    <t>Step 4: Actual Base Fee Revenue Offset</t>
  </si>
  <si>
    <t>Enter the base fee revenue related to eligible children earned by the eligible centre during the calendar year</t>
  </si>
  <si>
    <t>Base fee revenue - from parent/guardians</t>
  </si>
  <si>
    <t>Plus Actual Amount in Lieu of Profit Surplus</t>
  </si>
  <si>
    <t>Minus Actual Base Fee Revenue</t>
  </si>
  <si>
    <t>Actual Cost-Based Funding</t>
  </si>
  <si>
    <t>Corporation of the City of Brantford</t>
  </si>
  <si>
    <t>City of Cornwall</t>
  </si>
  <si>
    <t>City of Greater Sudbury</t>
  </si>
  <si>
    <t>The City of Hamilton</t>
  </si>
  <si>
    <t>Corporation of the City of Kawartha Lakes</t>
  </si>
  <si>
    <t>Corporation of the City of Kingston</t>
  </si>
  <si>
    <t>Corporation of the City of London</t>
  </si>
  <si>
    <t>City of Ottawa</t>
  </si>
  <si>
    <t>Corporation of the City of Peterborough</t>
  </si>
  <si>
    <t>Corporation of the City of St. Thomas</t>
  </si>
  <si>
    <t>Corporation of the City of Stratford</t>
  </si>
  <si>
    <t>City of Toronto</t>
  </si>
  <si>
    <t>Corporation of the City of Windsor</t>
  </si>
  <si>
    <t>Corporation of the County of Bruce</t>
  </si>
  <si>
    <t>Corporation of the County of Dufferin</t>
  </si>
  <si>
    <t>Corporation of the County of Grey</t>
  </si>
  <si>
    <t>Corporation of the County of Hastings</t>
  </si>
  <si>
    <t>Corporation of the County of Huron</t>
  </si>
  <si>
    <t>Corporation of the County of Lambton</t>
  </si>
  <si>
    <t>County of Lanark</t>
  </si>
  <si>
    <t>County of Lennox &amp; Addington</t>
  </si>
  <si>
    <t>County of Northumberland</t>
  </si>
  <si>
    <t>County of Oxford</t>
  </si>
  <si>
    <t>County of Renfrew</t>
  </si>
  <si>
    <t>County of Simcoe</t>
  </si>
  <si>
    <t>County of Wellington</t>
  </si>
  <si>
    <t>District Municipality of Muskoka</t>
  </si>
  <si>
    <t xml:space="preserve">Corporation of the Municipality of Chatham-Kent </t>
  </si>
  <si>
    <t>The Corporation of Norfolk County</t>
  </si>
  <si>
    <t>Regional Municipality of Durham</t>
  </si>
  <si>
    <t>Regional Municipality of Halton</t>
  </si>
  <si>
    <t>Regional Municipality of Niagara</t>
  </si>
  <si>
    <t>Regional Municipality of Peel</t>
  </si>
  <si>
    <t>Regional Municipality of Waterloo</t>
  </si>
  <si>
    <t>Regional Municipality of York</t>
  </si>
  <si>
    <t>United Counties of Leeds &amp; Grenville</t>
  </si>
  <si>
    <t>United Counties of Prescott &amp; Russell</t>
  </si>
  <si>
    <t>Algoma District Services Administration Board</t>
  </si>
  <si>
    <t>District of Cochrane Social Service Administration Board</t>
  </si>
  <si>
    <t>District of Nipissing Social Services Administration Board</t>
  </si>
  <si>
    <t>District of Parry Sound Social Services Administration Board</t>
  </si>
  <si>
    <t>District of Sault Ste Marie Social Services Administration Board</t>
  </si>
  <si>
    <t>District of Timiskaming Social Services Administration Board</t>
  </si>
  <si>
    <t>Kenora District Services Board</t>
  </si>
  <si>
    <t>Manitoulin-Sudbury District Social Services Administration Board</t>
  </si>
  <si>
    <t>Rainy River District Social Services Administration Board</t>
  </si>
  <si>
    <t>District of Thunder Bay Social Services Administration Board</t>
  </si>
  <si>
    <t>Program Staff</t>
  </si>
  <si>
    <t>Supervisors</t>
  </si>
  <si>
    <t>Accommodations</t>
  </si>
  <si>
    <t>Operations</t>
  </si>
  <si>
    <t>vs. Program Costs Allocation</t>
  </si>
  <si>
    <t>Base fee revenue - from fee subsidies</t>
  </si>
  <si>
    <t>Yes</t>
  </si>
  <si>
    <t>No</t>
  </si>
  <si>
    <r>
      <t>Materiality</t>
    </r>
    <r>
      <rPr>
        <b/>
        <i/>
        <sz val="10.199999999999999"/>
        <color theme="1"/>
        <rFont val="Arial Nova"/>
        <family val="2"/>
      </rPr>
      <t xml:space="preserve"> (calculated)</t>
    </r>
  </si>
  <si>
    <t xml:space="preserve">
</t>
  </si>
  <si>
    <t>Enter basic information in regards to the eligible centre</t>
  </si>
  <si>
    <t>Enter information about the operational reality for the calendar year</t>
  </si>
  <si>
    <t xml:space="preserve">Signature: </t>
  </si>
  <si>
    <t xml:space="preserve">Infant </t>
  </si>
  <si>
    <t xml:space="preserve">Toddler </t>
  </si>
  <si>
    <t>Dec 31, 2024</t>
  </si>
  <si>
    <t>Dec 31, 2025</t>
  </si>
  <si>
    <t>Dec 31, 2026</t>
  </si>
  <si>
    <t>= Total sum of all eligible costs incurred for the eligible centre, BEFORE one-time, unexpected costs</t>
  </si>
  <si>
    <t>= Total sum of all eligible costs incurred for the eligible centre, AFTER one-time, unexpected costs</t>
  </si>
  <si>
    <t>Total sum of all eligible costs incurred for the eligible centre, before one-time, unexpected costs</t>
  </si>
  <si>
    <t>= Cost-Based Funding Allocation</t>
  </si>
  <si>
    <t>= Program Costs Allocation</t>
  </si>
  <si>
    <t>To be completed by CMSM/DSSAB</t>
  </si>
  <si>
    <t>To be completed by Licensee</t>
  </si>
  <si>
    <t>Enter the disbursements made to Licensee during the calendar year in respect of Cost-Based Funding Allocation</t>
  </si>
  <si>
    <t>School Age</t>
  </si>
  <si>
    <t>Approved one-time, unexpected cost</t>
  </si>
  <si>
    <t>Base rate amount of 4.25% applied to the Actual Program Cost</t>
  </si>
  <si>
    <t>Plus, premium rate amount of 3.5% applied to the lesser of the Actual Program Cost and the benchmark allocation portion of the Program Cost Allocation</t>
  </si>
  <si>
    <t>Plus, a flat amount of $6,000 prorated by the whole number of months (partial or full) in the calendar year in which the eligible centre participated in CWELCC, divided by 12</t>
  </si>
  <si>
    <t xml:space="preserve"> and net of any cost funded by another public source or reimbursed by another source</t>
  </si>
  <si>
    <t xml:space="preserve">Disbursements to eligible centre in respect to Cost-Based Funding, net of any in-year recoveries </t>
  </si>
  <si>
    <t>Enter the sum of all eligible costs (attributable, appropriate and reasonable) incurred during the calendar year in respect of the eligible centre</t>
  </si>
  <si>
    <t>Calculate the Actual Program Costs as the lesser of the total sum of all eligible costs incurred for the eligible centre and the Program Costs Allocation</t>
  </si>
  <si>
    <t>Calculate the Actual Amount in Lieu of Profit/Surplus based on the Actual Program Costs (from Step 2)</t>
  </si>
  <si>
    <t>Calculate the Actual Base Fee Revenue Offset</t>
  </si>
  <si>
    <t>Calculate any overpayment payable to the CMSM/DSSAB in respect to Cost-Based Funding</t>
  </si>
  <si>
    <t>Step 5: Actual Cost-Based Funding</t>
  </si>
  <si>
    <t xml:space="preserve">Calculate Actual Cost-Based Funding </t>
  </si>
  <si>
    <t>Step 6: Overpayment</t>
  </si>
  <si>
    <t>Calculate any overpayment payable to the CMSM/DSSAB in respect to approved one-time, unexpected costs</t>
  </si>
  <si>
    <t>Calculate total overpayment payable to the CMSM/DSSAB</t>
  </si>
  <si>
    <t>Step 3: Actual Amount in Lieu of Profit/Surplus</t>
  </si>
  <si>
    <t>vs. Expected Base Fee Revenue Offset</t>
  </si>
  <si>
    <t>Cost incurred covered by approved one-time, unexpected cost</t>
  </si>
  <si>
    <t>Actual Cost to be covered by approved one-time, unexpected cost</t>
  </si>
  <si>
    <t>A</t>
  </si>
  <si>
    <t>B</t>
  </si>
  <si>
    <t>C</t>
  </si>
  <si>
    <t>D</t>
  </si>
  <si>
    <t>E</t>
  </si>
  <si>
    <t>1C</t>
  </si>
  <si>
    <t>2C</t>
  </si>
  <si>
    <t>3C</t>
  </si>
  <si>
    <t>4C</t>
  </si>
  <si>
    <t>5C</t>
  </si>
  <si>
    <r>
      <t>CMSM/DSSAB </t>
    </r>
    <r>
      <rPr>
        <sz val="10"/>
        <color rgb="FFFFFFFF"/>
        <rFont val="Arial Nova"/>
        <family val="2"/>
      </rPr>
      <t> </t>
    </r>
  </si>
  <si>
    <r>
      <t>Short Name</t>
    </r>
    <r>
      <rPr>
        <sz val="10"/>
        <color rgb="FFFFFFFF"/>
        <rFont val="Arial Nova"/>
        <family val="2"/>
      </rPr>
      <t> </t>
    </r>
  </si>
  <si>
    <r>
      <t>Proper Name</t>
    </r>
    <r>
      <rPr>
        <sz val="10"/>
        <color rgb="FFFFFFFF"/>
        <rFont val="Arial Nova"/>
        <family val="2"/>
      </rPr>
      <t> </t>
    </r>
  </si>
  <si>
    <r>
      <t>EFIS ID</t>
    </r>
    <r>
      <rPr>
        <sz val="10"/>
        <color rgb="FFFFFFFF"/>
        <rFont val="Arial Nova"/>
        <family val="2"/>
      </rPr>
      <t> </t>
    </r>
  </si>
  <si>
    <t>Algoma </t>
  </si>
  <si>
    <t>Algoma District Services Administration Board </t>
  </si>
  <si>
    <t>300 </t>
  </si>
  <si>
    <t>Brantford </t>
  </si>
  <si>
    <t>City of Brantford </t>
  </si>
  <si>
    <t>200 </t>
  </si>
  <si>
    <t>Bruce </t>
  </si>
  <si>
    <t>County of Bruce </t>
  </si>
  <si>
    <t>213 </t>
  </si>
  <si>
    <t>Chatham-Kent </t>
  </si>
  <si>
    <t>Municipality of Chatham-Kent </t>
  </si>
  <si>
    <t>227 </t>
  </si>
  <si>
    <t>Cochrane </t>
  </si>
  <si>
    <t>Cochrane District Social Services Administration Board </t>
  </si>
  <si>
    <t>301 </t>
  </si>
  <si>
    <t>Cornwall </t>
  </si>
  <si>
    <t>City of Cornwall </t>
  </si>
  <si>
    <t>201 </t>
  </si>
  <si>
    <t>Dufferin </t>
  </si>
  <si>
    <t>County of Dufferin </t>
  </si>
  <si>
    <t>214 </t>
  </si>
  <si>
    <t>Durham </t>
  </si>
  <si>
    <t>Regional Municipality of Durham </t>
  </si>
  <si>
    <t>229 </t>
  </si>
  <si>
    <t>Greater Sudbury </t>
  </si>
  <si>
    <t>City of Greater Sudbury </t>
  </si>
  <si>
    <t>202 </t>
  </si>
  <si>
    <t>Grey </t>
  </si>
  <si>
    <t>County of Grey </t>
  </si>
  <si>
    <t>215 </t>
  </si>
  <si>
    <t>Halton </t>
  </si>
  <si>
    <t>Regional Municipality of Halton </t>
  </si>
  <si>
    <t>230 </t>
  </si>
  <si>
    <t>Hamilton </t>
  </si>
  <si>
    <t>City of Hamilton </t>
  </si>
  <si>
    <t>203 </t>
  </si>
  <si>
    <t>Hastings </t>
  </si>
  <si>
    <t>County of Hastings </t>
  </si>
  <si>
    <t>216 </t>
  </si>
  <si>
    <t>Huron </t>
  </si>
  <si>
    <t>County of Huron </t>
  </si>
  <si>
    <t>217 </t>
  </si>
  <si>
    <t>Kawartha Lakes </t>
  </si>
  <si>
    <t>City of Kawartha Lakes </t>
  </si>
  <si>
    <t>204 </t>
  </si>
  <si>
    <t>Kenora </t>
  </si>
  <si>
    <t>Kenora District Services Board </t>
  </si>
  <si>
    <t>306 </t>
  </si>
  <si>
    <t>Kingston </t>
  </si>
  <si>
    <t>City of Kingston </t>
  </si>
  <si>
    <t>205 </t>
  </si>
  <si>
    <t>Lambton </t>
  </si>
  <si>
    <t>County of Lambton </t>
  </si>
  <si>
    <t>218 </t>
  </si>
  <si>
    <t>Lanark </t>
  </si>
  <si>
    <t>County of Lanark </t>
  </si>
  <si>
    <t>219 </t>
  </si>
  <si>
    <t>Leeds &amp; Grenville </t>
  </si>
  <si>
    <t>United Counties of Leeds &amp; Grenville </t>
  </si>
  <si>
    <t>235 </t>
  </si>
  <si>
    <t>Lennox &amp; Addington </t>
  </si>
  <si>
    <t>County of Lennox &amp; Addington </t>
  </si>
  <si>
    <t>220 </t>
  </si>
  <si>
    <t>London </t>
  </si>
  <si>
    <t>City of London </t>
  </si>
  <si>
    <t>206 </t>
  </si>
  <si>
    <t>Manitoulin-Sudbury </t>
  </si>
  <si>
    <t>Manitoulin-Sudbury District Services Board </t>
  </si>
  <si>
    <t>307 </t>
  </si>
  <si>
    <t>Muskoka </t>
  </si>
  <si>
    <t>District Municipality of Muskoka </t>
  </si>
  <si>
    <t>226 </t>
  </si>
  <si>
    <t>Niagara </t>
  </si>
  <si>
    <t>Regional Municipality of Niagara </t>
  </si>
  <si>
    <t>231 </t>
  </si>
  <si>
    <t>Nipissing </t>
  </si>
  <si>
    <t>Nipissing District Social Services Administration Board </t>
  </si>
  <si>
    <t>302 </t>
  </si>
  <si>
    <t>Norfolk County </t>
  </si>
  <si>
    <t>228 </t>
  </si>
  <si>
    <t>Northumberland </t>
  </si>
  <si>
    <t>County of Northumberland </t>
  </si>
  <si>
    <t>221 </t>
  </si>
  <si>
    <t>Ottawa </t>
  </si>
  <si>
    <t>City of Ottawa </t>
  </si>
  <si>
    <t>207 </t>
  </si>
  <si>
    <t>Oxford </t>
  </si>
  <si>
    <t>County of Oxford </t>
  </si>
  <si>
    <t>222 </t>
  </si>
  <si>
    <t>Parry Sound </t>
  </si>
  <si>
    <t>Parry Sound District Social Services Administration Board </t>
  </si>
  <si>
    <t>303 </t>
  </si>
  <si>
    <t>Peel </t>
  </si>
  <si>
    <t>Regional Municipality of Peel </t>
  </si>
  <si>
    <t>232 </t>
  </si>
  <si>
    <t>Peterborough </t>
  </si>
  <si>
    <t>City of Peterborough </t>
  </si>
  <si>
    <t>208 </t>
  </si>
  <si>
    <t>Prescott &amp; Russell </t>
  </si>
  <si>
    <t>United Counties of Prescott &amp; Russell </t>
  </si>
  <si>
    <t>236 </t>
  </si>
  <si>
    <t>Rainy River </t>
  </si>
  <si>
    <t>Rainy River District Social Services Administration Board </t>
  </si>
  <si>
    <t>308 </t>
  </si>
  <si>
    <t>Renfrew </t>
  </si>
  <si>
    <t>County of Renfrew </t>
  </si>
  <si>
    <t>223 </t>
  </si>
  <si>
    <t>Sault Ste Marie </t>
  </si>
  <si>
    <t>Sault Ste Marie District Social Services Administration Board </t>
  </si>
  <si>
    <t>304 </t>
  </si>
  <si>
    <t>Simcoe </t>
  </si>
  <si>
    <t>County of Simcoe </t>
  </si>
  <si>
    <t>224 </t>
  </si>
  <si>
    <t>St. Thomas </t>
  </si>
  <si>
    <t>City of St. Thomas </t>
  </si>
  <si>
    <t>209 </t>
  </si>
  <si>
    <t>Stratford </t>
  </si>
  <si>
    <t>City of Stratford </t>
  </si>
  <si>
    <t>210 </t>
  </si>
  <si>
    <t>Thunder Bay </t>
  </si>
  <si>
    <t>Thunder Bay District Social Services Administration Board </t>
  </si>
  <si>
    <t>309 </t>
  </si>
  <si>
    <t>Timiskaming </t>
  </si>
  <si>
    <t>Timiskaming District Social Services Administration Board </t>
  </si>
  <si>
    <t>305 </t>
  </si>
  <si>
    <t>Toronto </t>
  </si>
  <si>
    <t>211 </t>
  </si>
  <si>
    <t>Waterloo </t>
  </si>
  <si>
    <t>Regional Municipality of Waterloo </t>
  </si>
  <si>
    <t>233 </t>
  </si>
  <si>
    <t>Wellington </t>
  </si>
  <si>
    <t>County of Wellington </t>
  </si>
  <si>
    <t>225 </t>
  </si>
  <si>
    <t>Windsor </t>
  </si>
  <si>
    <t>City of Windsor </t>
  </si>
  <si>
    <t>212 </t>
  </si>
  <si>
    <t>York </t>
  </si>
  <si>
    <t>Regional Municipality of York </t>
  </si>
  <si>
    <t>234 </t>
  </si>
  <si>
    <t>Disbursements to eligible centre in respect to One-Time, Unexpected Costs</t>
  </si>
  <si>
    <r>
      <t xml:space="preserve">Disbursements to eligible centre in respect to Cost-Based Funding, </t>
    </r>
    <r>
      <rPr>
        <u/>
        <sz val="12"/>
        <color theme="1"/>
        <rFont val="Arial Nova"/>
        <family val="2"/>
      </rPr>
      <t>reflective of any agreed upon reductions and net of in-year recoveries</t>
    </r>
  </si>
  <si>
    <t>Benchmark Allocation</t>
  </si>
  <si>
    <t>Legacy Top-up Allocation</t>
  </si>
  <si>
    <t>Growth Top-up Allocation</t>
  </si>
  <si>
    <t>Allocation in Lieu of Profit/Surplus</t>
  </si>
  <si>
    <t xml:space="preserve">= Actual Program Costs </t>
  </si>
  <si>
    <t>= Actual Amount in Lieu of Profit Surplus</t>
  </si>
  <si>
    <t>= Actual Base Fee Revenue</t>
  </si>
  <si>
    <t>= Actual Cost-Based Funding</t>
  </si>
  <si>
    <t>Enter the eligible centre's elements of the Cost-Based Funding Allocation (or notional allocation), include any in-year adjustments.</t>
  </si>
  <si>
    <t>These amounts are typically included in service agreements between the licensee and the CMSM/DSSAB</t>
  </si>
  <si>
    <t>E </t>
  </si>
  <si>
    <t>EFISID </t>
  </si>
  <si>
    <t>Whole number </t>
  </si>
  <si>
    <t>A </t>
  </si>
  <si>
    <t>LicenceNumber </t>
  </si>
  <si>
    <t>Text </t>
  </si>
  <si>
    <t>B </t>
  </si>
  <si>
    <t>CentreName </t>
  </si>
  <si>
    <t>C </t>
  </si>
  <si>
    <t>LicenseeName </t>
  </si>
  <si>
    <t>D </t>
  </si>
  <si>
    <t>EnrolmentDate </t>
  </si>
  <si>
    <t>Date </t>
  </si>
  <si>
    <t>F </t>
  </si>
  <si>
    <t>RepYear </t>
  </si>
  <si>
    <t>1C </t>
  </si>
  <si>
    <t>Contact </t>
  </si>
  <si>
    <t>2C </t>
  </si>
  <si>
    <t>ContactNumber </t>
  </si>
  <si>
    <t>3C </t>
  </si>
  <si>
    <t>ContactEmail </t>
  </si>
  <si>
    <t>In the format of ‘example@mail.com’ </t>
  </si>
  <si>
    <t>4C </t>
  </si>
  <si>
    <t>SignOfficer </t>
  </si>
  <si>
    <t>5C </t>
  </si>
  <si>
    <t>SignDate </t>
  </si>
  <si>
    <t>ActTtlSerDays </t>
  </si>
  <si>
    <t>ActOperS-DInf </t>
  </si>
  <si>
    <t>ActOperS-DTod </t>
  </si>
  <si>
    <t>ActOperS-DPSch </t>
  </si>
  <si>
    <t>ActOperS-DKin </t>
  </si>
  <si>
    <t>ActOperS-DFA </t>
  </si>
  <si>
    <t>ActOperS-DSchA </t>
  </si>
  <si>
    <t>ActLiceS-DInf </t>
  </si>
  <si>
    <t>ActLiceS-DTod </t>
  </si>
  <si>
    <t>ActLiceS-DPSch </t>
  </si>
  <si>
    <t>ActLiceS-DKin </t>
  </si>
  <si>
    <t>ActLiceS-DFA </t>
  </si>
  <si>
    <t>1FIN </t>
  </si>
  <si>
    <t>FeeRevParents </t>
  </si>
  <si>
    <t>Numeric, two decimals </t>
  </si>
  <si>
    <t>2FIN </t>
  </si>
  <si>
    <t>FeeRevSubsds </t>
  </si>
  <si>
    <t>Must be greater than or equal to zero </t>
  </si>
  <si>
    <t>3FIN </t>
  </si>
  <si>
    <t>PS1Wages </t>
  </si>
  <si>
    <t>4FIN </t>
  </si>
  <si>
    <t>PS2WEnh </t>
  </si>
  <si>
    <t>5FIN </t>
  </si>
  <si>
    <t>PS3BenStat </t>
  </si>
  <si>
    <t>6FIN </t>
  </si>
  <si>
    <t>PS4BenSupp </t>
  </si>
  <si>
    <t>7FIN </t>
  </si>
  <si>
    <t>PS9Other </t>
  </si>
  <si>
    <t>8FIN </t>
  </si>
  <si>
    <t>PS99VacSckDays </t>
  </si>
  <si>
    <t>Whole Number </t>
  </si>
  <si>
    <t>9FIN </t>
  </si>
  <si>
    <t>S1Wages </t>
  </si>
  <si>
    <t>10FIN </t>
  </si>
  <si>
    <t>S2WEnh </t>
  </si>
  <si>
    <t>11FIN </t>
  </si>
  <si>
    <t>S3BenStat </t>
  </si>
  <si>
    <t>12FIN </t>
  </si>
  <si>
    <t>S4BenSupp </t>
  </si>
  <si>
    <t>13FIN </t>
  </si>
  <si>
    <t>S9Other </t>
  </si>
  <si>
    <t>14FIN </t>
  </si>
  <si>
    <t>S99VacSckDays </t>
  </si>
  <si>
    <t>15FIN </t>
  </si>
  <si>
    <t>Acc1Mort </t>
  </si>
  <si>
    <t>16FIN </t>
  </si>
  <si>
    <t>Acc2Occ </t>
  </si>
  <si>
    <t>17FIN </t>
  </si>
  <si>
    <t>Acc3Amort </t>
  </si>
  <si>
    <t>18FIN </t>
  </si>
  <si>
    <t>Acc4PrprtTx </t>
  </si>
  <si>
    <t>19FIN </t>
  </si>
  <si>
    <t>Acc9Other </t>
  </si>
  <si>
    <t>20FIN </t>
  </si>
  <si>
    <t>Op1S&amp;BOther </t>
  </si>
  <si>
    <t>21FIN </t>
  </si>
  <si>
    <t>Op2Bonuses </t>
  </si>
  <si>
    <t>22FIN </t>
  </si>
  <si>
    <t>Op3Food </t>
  </si>
  <si>
    <t>23FIN </t>
  </si>
  <si>
    <t>Op4Serv </t>
  </si>
  <si>
    <t>24FIN </t>
  </si>
  <si>
    <t>Op5Goods </t>
  </si>
  <si>
    <t>25FIN </t>
  </si>
  <si>
    <t>Op6Rep&amp;Main </t>
  </si>
  <si>
    <t>26FIN </t>
  </si>
  <si>
    <t>Op7DebtFincng </t>
  </si>
  <si>
    <t>27FIN </t>
  </si>
  <si>
    <t>Op8DebtPrncpl </t>
  </si>
  <si>
    <t>28FIN </t>
  </si>
  <si>
    <t>Op9Other </t>
  </si>
  <si>
    <t>29FIN </t>
  </si>
  <si>
    <t>OTC </t>
  </si>
  <si>
    <t>1YND </t>
  </si>
  <si>
    <t>DisbCBF </t>
  </si>
  <si>
    <t>2YND </t>
  </si>
  <si>
    <t>DisbOTC </t>
  </si>
  <si>
    <t>3YND </t>
  </si>
  <si>
    <t>AllocBMK </t>
  </si>
  <si>
    <t>4YND </t>
  </si>
  <si>
    <t>AllocLTU </t>
  </si>
  <si>
    <t>5YND </t>
  </si>
  <si>
    <t>AllocGTU </t>
  </si>
  <si>
    <t>6YND </t>
  </si>
  <si>
    <t>AllocProfSurp </t>
  </si>
  <si>
    <t>7YND </t>
  </si>
  <si>
    <t>AllocExpFeeRev </t>
  </si>
  <si>
    <t>8YND </t>
  </si>
  <si>
    <t>AllocOTC </t>
  </si>
  <si>
    <t>9YND </t>
  </si>
  <si>
    <t>ActPrgrmCosts </t>
  </si>
  <si>
    <t>10YND </t>
  </si>
  <si>
    <t>ActP/S </t>
  </si>
  <si>
    <t>11YND </t>
  </si>
  <si>
    <t>ActRevOffset </t>
  </si>
  <si>
    <t>12YND </t>
  </si>
  <si>
    <t>ActCBF </t>
  </si>
  <si>
    <t>13YND </t>
  </si>
  <si>
    <t>ActOTCost </t>
  </si>
  <si>
    <t>14YND </t>
  </si>
  <si>
    <t>DueToFromSSMCBF </t>
  </si>
  <si>
    <t>15YND </t>
  </si>
  <si>
    <t>DueToFromSSMOTC </t>
  </si>
  <si>
    <t>16YND </t>
  </si>
  <si>
    <t>Mapping </t>
  </si>
  <si>
    <t>Field Label </t>
  </si>
  <si>
    <t>Type of Field </t>
  </si>
  <si>
    <t>2025 Validation Rule </t>
  </si>
  <si>
    <t>RepYear</t>
  </si>
  <si>
    <t>F</t>
  </si>
  <si>
    <r>
      <t xml:space="preserve">Licence number </t>
    </r>
    <r>
      <rPr>
        <i/>
        <sz val="10.199999999999999"/>
        <color theme="1"/>
        <rFont val="Arial Nova"/>
        <family val="2"/>
      </rPr>
      <t>(enter exactly how it appears in the Child Care Licensing System):</t>
    </r>
  </si>
  <si>
    <r>
      <t>CWELCC enrolment date</t>
    </r>
    <r>
      <rPr>
        <i/>
        <sz val="10.199999999999999"/>
        <color theme="1"/>
        <rFont val="Arial Nova"/>
        <family val="2"/>
      </rPr>
      <t xml:space="preserve"> (enter as yyyy-mm-dd)</t>
    </r>
    <r>
      <rPr>
        <sz val="12"/>
        <color theme="1"/>
        <rFont val="Arial Nova"/>
        <family val="2"/>
      </rPr>
      <t>:</t>
    </r>
  </si>
  <si>
    <t>Reporting Year</t>
  </si>
  <si>
    <t>1FIN</t>
  </si>
  <si>
    <t>2FIN</t>
  </si>
  <si>
    <t>3FIN</t>
  </si>
  <si>
    <t>4FIN</t>
  </si>
  <si>
    <t>5FIN</t>
  </si>
  <si>
    <t>6FIN</t>
  </si>
  <si>
    <t>7FIN</t>
  </si>
  <si>
    <t>8FIN</t>
  </si>
  <si>
    <t>10FIN</t>
  </si>
  <si>
    <t>11FIN</t>
  </si>
  <si>
    <t>12FIN</t>
  </si>
  <si>
    <t>13FIN</t>
  </si>
  <si>
    <t>14FIN</t>
  </si>
  <si>
    <t>15FIN</t>
  </si>
  <si>
    <t>16FIN</t>
  </si>
  <si>
    <t>17FIN</t>
  </si>
  <si>
    <t>18FIN</t>
  </si>
  <si>
    <t>19FIN</t>
  </si>
  <si>
    <t>9FIN</t>
  </si>
  <si>
    <t>20FIN</t>
  </si>
  <si>
    <t>25FIN</t>
  </si>
  <si>
    <t>26FIN</t>
  </si>
  <si>
    <t>27FIN</t>
  </si>
  <si>
    <t>28FIN</t>
  </si>
  <si>
    <t>21FIN</t>
  </si>
  <si>
    <t>22FIN</t>
  </si>
  <si>
    <t>23FIN</t>
  </si>
  <si>
    <t>24FIN</t>
  </si>
  <si>
    <t>29FIN</t>
  </si>
  <si>
    <t>1YND</t>
  </si>
  <si>
    <t>2YND</t>
  </si>
  <si>
    <t>3YND</t>
  </si>
  <si>
    <t>4YND</t>
  </si>
  <si>
    <t>5YND</t>
  </si>
  <si>
    <t>6YND</t>
  </si>
  <si>
    <t>7YND</t>
  </si>
  <si>
    <t>8YND</t>
  </si>
  <si>
    <t>16YND</t>
  </si>
  <si>
    <t>9YND</t>
  </si>
  <si>
    <t>10YND</t>
  </si>
  <si>
    <t>11YND</t>
  </si>
  <si>
    <t>12YND</t>
  </si>
  <si>
    <t>14YND</t>
  </si>
  <si>
    <t>13YND</t>
  </si>
  <si>
    <t>15YND</t>
  </si>
  <si>
    <t>Preschool</t>
  </si>
  <si>
    <t>Kindergarten</t>
  </si>
  <si>
    <t>Family Age Group</t>
  </si>
  <si>
    <t>Expected Base Fee Revenue Offset (enter as negative number)</t>
  </si>
  <si>
    <r>
      <t xml:space="preserve">Actual Number of 
</t>
    </r>
    <r>
      <rPr>
        <b/>
        <sz val="12"/>
        <color theme="1"/>
        <rFont val="Arial Nova"/>
        <family val="2"/>
      </rPr>
      <t>Operating</t>
    </r>
    <r>
      <rPr>
        <sz val="12"/>
        <color theme="1"/>
        <rFont val="Arial Nova"/>
        <family val="2"/>
      </rPr>
      <t xml:space="preserve"> space-days for the calendar year</t>
    </r>
  </si>
  <si>
    <r>
      <t xml:space="preserve">Actual Number of 
</t>
    </r>
    <r>
      <rPr>
        <b/>
        <sz val="12"/>
        <color theme="1"/>
        <rFont val="Arial Nova"/>
        <family val="2"/>
      </rPr>
      <t>Licensed</t>
    </r>
    <r>
      <rPr>
        <sz val="12"/>
        <color theme="1"/>
        <rFont val="Arial Nova"/>
        <family val="2"/>
      </rPr>
      <t xml:space="preserve"> space-days for the calendar year</t>
    </r>
  </si>
  <si>
    <t>Total</t>
  </si>
  <si>
    <r>
      <t>Eligible centre name</t>
    </r>
    <r>
      <rPr>
        <i/>
        <sz val="10.199999999999999"/>
        <color theme="1"/>
        <rFont val="Arial Nova"/>
        <family val="2"/>
      </rPr>
      <t>:</t>
    </r>
  </si>
  <si>
    <t>vs. Approved one-time, unexpected cost</t>
  </si>
  <si>
    <t>vs. Disbursements to eligible centre in respect to one-time, unexpected costs</t>
  </si>
  <si>
    <t xml:space="preserve">Actual Program Costs </t>
  </si>
  <si>
    <t>Step 7: Rolling Top-Up Ratio</t>
  </si>
  <si>
    <t>CMSM/DSSAB:</t>
  </si>
  <si>
    <t>Licence number:</t>
  </si>
  <si>
    <t>Basic information in regards to the eligible centre (pre-populated from previous tab)</t>
  </si>
  <si>
    <r>
      <t>CMSM/DSSAB</t>
    </r>
    <r>
      <rPr>
        <i/>
        <sz val="10.199999999999999"/>
        <color theme="1"/>
        <rFont val="Arial Nova"/>
        <family val="2"/>
      </rPr>
      <t xml:space="preserve"> (select from drop-down)</t>
    </r>
    <r>
      <rPr>
        <sz val="12"/>
        <color theme="1"/>
        <rFont val="Arial Nova"/>
        <family val="2"/>
      </rPr>
      <t>:</t>
    </r>
  </si>
  <si>
    <t>Reporting Year:</t>
  </si>
  <si>
    <t>2025 for all records</t>
  </si>
  <si>
    <t>Allow numbers between 0 and 365</t>
  </si>
  <si>
    <t>Must be greater than zero and less than 100</t>
  </si>
  <si>
    <t>Must be 10 digits</t>
  </si>
  <si>
    <t>Must be 50 letters or less</t>
  </si>
  <si>
    <t>Operational Information</t>
  </si>
  <si>
    <t>Financial Information</t>
  </si>
  <si>
    <t>Actual Base Fee Revenue Offset</t>
  </si>
  <si>
    <t>Annual Attestation</t>
  </si>
  <si>
    <r>
      <t>EFIS ID</t>
    </r>
    <r>
      <rPr>
        <i/>
        <sz val="10.199999999999999"/>
        <rFont val="Arial Nova"/>
        <family val="2"/>
      </rPr>
      <t xml:space="preserve"> (auto populated)</t>
    </r>
    <r>
      <rPr>
        <sz val="12"/>
        <rFont val="Arial Nova"/>
        <family val="2"/>
      </rPr>
      <t>:</t>
    </r>
  </si>
  <si>
    <t>Email address for SFR contact</t>
  </si>
  <si>
    <t>Phone number for SFR contact</t>
  </si>
  <si>
    <t>SFR Sign-off Date</t>
  </si>
  <si>
    <t>1OP</t>
  </si>
  <si>
    <t>2OP</t>
  </si>
  <si>
    <t>3OP</t>
  </si>
  <si>
    <t>4OP</t>
  </si>
  <si>
    <t>5OP</t>
  </si>
  <si>
    <t>6OP</t>
  </si>
  <si>
    <t>7OP</t>
  </si>
  <si>
    <t>8OP</t>
  </si>
  <si>
    <t>9OP</t>
  </si>
  <si>
    <t>10OP</t>
  </si>
  <si>
    <t>11OP</t>
  </si>
  <si>
    <t>12OP</t>
  </si>
  <si>
    <t>13OP</t>
  </si>
  <si>
    <t>Actual Base Fee Revenue from Parents</t>
  </si>
  <si>
    <t>Actual Base Fee Revenue from Fee Subsidies</t>
  </si>
  <si>
    <t>Actual Program Staffing, Wages by Employer</t>
  </si>
  <si>
    <t>Actual Program Staffing, WEG and Workforce Compensation</t>
  </si>
  <si>
    <t>Actual Program Staffing, Employee Statutory Obligations</t>
  </si>
  <si>
    <t>Actual Program Staffing, Employee Supplementary Benefits</t>
  </si>
  <si>
    <t>Actual Program Staffing, Other Costs</t>
  </si>
  <si>
    <t>Actual Program Staffing, Average Paid Vacation and Sick Days</t>
  </si>
  <si>
    <t>Actual Supervisor, Wages by Employer</t>
  </si>
  <si>
    <t>Actual Supervisor, WEG and Workforce Compensation</t>
  </si>
  <si>
    <t>Actual Supervisor, Employee Statutory Obligations</t>
  </si>
  <si>
    <t>Actual Supervisor, Employee Supplementary Benefits</t>
  </si>
  <si>
    <t>Actual Supervisor, Other Costs</t>
  </si>
  <si>
    <t>Actual Supervisor, Average Paid Vacation and Sick Days</t>
  </si>
  <si>
    <t>Actual Accommodation, Mortgage Payment (include interest and principal)</t>
  </si>
  <si>
    <t>Actual Accommodation, Occupancy Costs (for example, rent or lease)</t>
  </si>
  <si>
    <t>Actual Accommodation, Amortization of Facilities (for example, leasehold improvements or other)</t>
  </si>
  <si>
    <t>Actual Accommodation, Property Taxes</t>
  </si>
  <si>
    <t>Actual Accommodation, Other</t>
  </si>
  <si>
    <t>Actual Operation, Salaries and Benefits for Staff, excluding Program Staff and Supervisor(s)</t>
  </si>
  <si>
    <t>Actual Operation, Bonuses for Staff, excluding Program Staff and Supervisor(s)</t>
  </si>
  <si>
    <t>Actual Operation, Food and Catering</t>
  </si>
  <si>
    <t>Actual Operation, Utilities, Insurance, and Other Services (for example, internet, phones, marketing)</t>
  </si>
  <si>
    <t>Actual Operation, Toys, Materials, and Other Goods</t>
  </si>
  <si>
    <t>Actual Operation, Minor Repairs and Maintenance</t>
  </si>
  <si>
    <t>Actual Operation, Interest and Bank Charges (excluding mortgage interest)</t>
  </si>
  <si>
    <t>Actual Operation, Principal on Debt (for example, bonds, debentures, long-term debt)</t>
  </si>
  <si>
    <t>Actual Operation, Other</t>
  </si>
  <si>
    <t>Actual Cost Covered as per Approved One-Time, Unexpected Cost</t>
  </si>
  <si>
    <t>Total number of service days the centre was open during the calendar year</t>
  </si>
  <si>
    <t>ActLiceS-DSchA </t>
  </si>
  <si>
    <t>ActLiceS-DShA</t>
  </si>
  <si>
    <t>Description</t>
  </si>
  <si>
    <t>Actual Operating Space-Days Infant</t>
  </si>
  <si>
    <t>Actual Operating Space-Days Toddler</t>
  </si>
  <si>
    <t>Actual Operating Space-Days Preschool</t>
  </si>
  <si>
    <t>Actual Operating Space-Days Kindergarten</t>
  </si>
  <si>
    <t>Actual Operating Space-Days Family Age Group</t>
  </si>
  <si>
    <t>Actual Operating Space-Days School Age</t>
  </si>
  <si>
    <t>Actual Licensed Space-Days Infant</t>
  </si>
  <si>
    <t>Actual Licensed Space-Days Toddler</t>
  </si>
  <si>
    <t>Actual Licensed Space-Days Preschool</t>
  </si>
  <si>
    <t>Actual Licensed Space-Days Kindergarten</t>
  </si>
  <si>
    <t>Actual Licensed Space-Days Family Age Group</t>
  </si>
  <si>
    <t>Actual Licensed Space-Days School Age</t>
  </si>
  <si>
    <t>Actual Operation, Utilities, Insurance, and Other Services</t>
  </si>
  <si>
    <t>Actual Operation, Principal on Debt</t>
  </si>
  <si>
    <t>Legacy Top-Up Allocation</t>
  </si>
  <si>
    <t>Growth Top-Up Allocation</t>
  </si>
  <si>
    <t>Allocation In Lieu Of Profit/Surplus</t>
  </si>
  <si>
    <t>Expected Base Fee Revenue Offset</t>
  </si>
  <si>
    <t>Approved One-Time, Unexpected Cost</t>
  </si>
  <si>
    <t>1OP </t>
  </si>
  <si>
    <t>3OP </t>
  </si>
  <si>
    <t>4OP </t>
  </si>
  <si>
    <t>5OP </t>
  </si>
  <si>
    <t>6OP </t>
  </si>
  <si>
    <t>7OP </t>
  </si>
  <si>
    <t>8OP </t>
  </si>
  <si>
    <t>9OP </t>
  </si>
  <si>
    <t>10OP </t>
  </si>
  <si>
    <t>11OP </t>
  </si>
  <si>
    <t>12OP </t>
  </si>
  <si>
    <t>13OP </t>
  </si>
  <si>
    <t>Only values from Appendix A</t>
  </si>
  <si>
    <t xml:space="preserve">Contact name for SFR </t>
  </si>
  <si>
    <t>Phone Number for SFR Contact</t>
  </si>
  <si>
    <t>Email address for SFR Contact</t>
  </si>
  <si>
    <t>SFR Signing Officer</t>
  </si>
  <si>
    <t>SFR Sign-Off Date</t>
  </si>
  <si>
    <t>Must be yyyy-mm-dd, and between April 1, 2022 and December 31, 2025 </t>
  </si>
  <si>
    <t xml:space="preserve">Licence number </t>
  </si>
  <si>
    <t>Eligible centre/agency name</t>
  </si>
  <si>
    <t xml:space="preserve">Licensee name </t>
  </si>
  <si>
    <t>CWELCC enrolment date</t>
  </si>
  <si>
    <t xml:space="preserve">CMSM/DSSAB’s EFIS ID </t>
  </si>
  <si>
    <t>Reporting year</t>
  </si>
  <si>
    <t>AgencyName </t>
  </si>
  <si>
    <t>Actual Service Days for the Centre for the year</t>
  </si>
  <si>
    <t xml:space="preserve">Must be greater than zero    </t>
  </si>
  <si>
    <t xml:space="preserve">Must be greater than or equal to zero    </t>
  </si>
  <si>
    <t xml:space="preserve">Disbursements in respect to CBF </t>
  </si>
  <si>
    <t>Disbursements in respect to Approved One-Time, Unexpected Cost</t>
  </si>
  <si>
    <t>Must be greater than 0</t>
  </si>
  <si>
    <t>Must be less than zero</t>
  </si>
  <si>
    <t>Actual Amount In Lieu Of Profit/Surplus</t>
  </si>
  <si>
    <t>Actual One-Time, Unexpected Cost</t>
  </si>
  <si>
    <t xml:space="preserve">CBF overpayment calculation </t>
  </si>
  <si>
    <t xml:space="preserve">One-Time, Unexpected Cost overpayment </t>
  </si>
  <si>
    <t>Rolling Top-up Ratio for 2026</t>
  </si>
  <si>
    <t>RollTopUpRatio </t>
  </si>
  <si>
    <t>Numeric, four decimals </t>
  </si>
  <si>
    <t>Actual Operation, Interest and Bank Charges</t>
  </si>
  <si>
    <t>Actual Accommodation, Amortization of Facilities</t>
  </si>
  <si>
    <t>Actual Accommodation, Occupancy Costs</t>
  </si>
  <si>
    <t>Actual Accommodation, Mortgage Payment</t>
  </si>
  <si>
    <t>Calculate Rolling Top-Up Ratio (applicable to existing spaces for 2026 CBF Allocation)</t>
  </si>
  <si>
    <t>30FIN</t>
  </si>
  <si>
    <t>30FIN </t>
  </si>
  <si>
    <t>SNR</t>
  </si>
  <si>
    <t>Actual Cost, Special Needs Resourcing</t>
  </si>
  <si>
    <t>Total Number of Fields: 71</t>
  </si>
  <si>
    <t>Must be between 0 and the sum of 3FIN to 7FIN, plus the sum of 9FIN to 28FIN, plus 29FIN</t>
  </si>
  <si>
    <t>YNDFinDate</t>
  </si>
  <si>
    <t>Provide the date when CMSD/DSSAB closed-off the year-end reconciliation with the licensee</t>
  </si>
  <si>
    <t>17YND</t>
  </si>
  <si>
    <t>Close-off date of year-end reconciliation</t>
  </si>
  <si>
    <t>17YND </t>
  </si>
  <si>
    <t>Must be yyyy-mm-dd, and greater than today's date</t>
  </si>
  <si>
    <t>SFR Signing Officer (use first and last name)</t>
  </si>
  <si>
    <t>Contact name for SFR (use first and last name)</t>
  </si>
  <si>
    <t>Standardized Financial Report and Annual Attestation for Cost-Based Funding (CBF) - Centres</t>
  </si>
  <si>
    <r>
      <t xml:space="preserve">Licensee name </t>
    </r>
    <r>
      <rPr>
        <i/>
        <sz val="10.199999999999999"/>
        <color theme="1"/>
        <rFont val="Arial Nova"/>
        <family val="2"/>
      </rPr>
      <t>(enter exactly how it appears in the Child Care Licensing System)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</si>
</sst>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_-* #,##0.0000_-;\-* #,##0.0000_-;_-* &quot;-&quot;??_-;_-@_-"/>
    <numFmt numFmtId="166" formatCode="[$-F800]dddd\,\ mmmm\ dd\,\ yyyy"/>
    <numFmt numFmtId="167" formatCode="[$-1009]mmmm\ d\,\ yyyy;@"/>
    <numFmt numFmtId="168" formatCode="[&lt;=9999999]###\-####;###\-###\-####"/>
    <numFmt numFmtId="169" formatCode="yyyy/mm/dd;@"/>
  </numFmts>
  <fonts count="54" x14ac:knownFonts="1">
    <font>
      <sz val="11"/>
      <color theme="1"/>
      <name val="Calibri"/>
      <family val="2"/>
      <scheme val="minor"/>
    </font>
    <font>
      <sz val="10"/>
      <color theme="1"/>
      <name val="Arial Nova"/>
      <family val="2"/>
    </font>
    <font>
      <sz val="11"/>
      <color theme="1"/>
      <name val="Calibri"/>
      <family val="2"/>
      <scheme val="minor"/>
    </font>
    <font>
      <b/>
      <sz val="12"/>
      <color theme="1"/>
      <name val="Arial Nova"/>
      <family val="2"/>
    </font>
    <font>
      <sz val="12"/>
      <color theme="1"/>
      <name val="Arial Nova"/>
      <family val="2"/>
    </font>
    <font>
      <sz val="12"/>
      <name val="Arial Nova"/>
      <family val="2"/>
    </font>
    <font>
      <b/>
      <sz val="12"/>
      <name val="Arial Nova"/>
      <family val="2"/>
    </font>
    <font>
      <b/>
      <sz val="12"/>
      <color rgb="FFC00000"/>
      <name val="Arial Nova"/>
      <family val="2"/>
    </font>
    <font>
      <sz val="12"/>
      <color rgb="FF3F3F3F"/>
      <name val="Arial Nova"/>
      <family val="2"/>
    </font>
    <font>
      <b/>
      <sz val="16"/>
      <color theme="1"/>
      <name val="Arial Nova"/>
      <family val="2"/>
    </font>
    <font>
      <b/>
      <u/>
      <sz val="12"/>
      <color theme="1"/>
      <name val="Arial Nova"/>
      <family val="2"/>
    </font>
    <font>
      <b/>
      <sz val="14"/>
      <color theme="1"/>
      <name val="Arial Nova"/>
      <family val="2"/>
    </font>
    <font>
      <i/>
      <sz val="10.199999999999999"/>
      <color theme="1"/>
      <name val="Arial Nova"/>
      <family val="2"/>
    </font>
    <font>
      <b/>
      <i/>
      <sz val="12"/>
      <color rgb="FFC00000"/>
      <name val="Arial Nova"/>
      <family val="2"/>
    </font>
    <font>
      <b/>
      <i/>
      <sz val="10.199999999999999"/>
      <color theme="1"/>
      <name val="Arial Nova"/>
      <family val="2"/>
    </font>
    <font>
      <b/>
      <i/>
      <sz val="12"/>
      <name val="Arial Nova"/>
      <family val="2"/>
    </font>
    <font>
      <b/>
      <i/>
      <sz val="12"/>
      <color theme="9" tint="-0.249977111117893"/>
      <name val="Arial Nova"/>
      <family val="2"/>
    </font>
    <font>
      <b/>
      <sz val="10"/>
      <color rgb="FFC00000"/>
      <name val="Arial Nova"/>
      <family val="2"/>
    </font>
    <font>
      <b/>
      <sz val="12"/>
      <color rgb="FF0000FF"/>
      <name val="Arial Nova"/>
      <family val="2"/>
    </font>
    <font>
      <b/>
      <i/>
      <sz val="12"/>
      <color rgb="FF0000FF"/>
      <name val="Arial Nova"/>
      <family val="2"/>
    </font>
    <font>
      <b/>
      <u/>
      <sz val="12"/>
      <name val="Arial Nova"/>
      <family val="2"/>
    </font>
    <font>
      <sz val="8"/>
      <name val="Calibri"/>
      <family val="2"/>
      <scheme val="minor"/>
    </font>
    <font>
      <u/>
      <sz val="12"/>
      <color theme="1"/>
      <name val="Arial Nova"/>
      <family val="2"/>
    </font>
    <font>
      <b/>
      <sz val="16"/>
      <name val="Arial Nova"/>
      <family val="2"/>
    </font>
    <font>
      <sz val="12"/>
      <name val="Calibri"/>
      <family val="2"/>
      <scheme val="minor"/>
    </font>
    <font>
      <b/>
      <sz val="10"/>
      <color rgb="FFFFFFFF"/>
      <name val="Arial Nova"/>
      <family val="2"/>
    </font>
    <font>
      <sz val="10"/>
      <color rgb="FFFFFFFF"/>
      <name val="Arial Nova"/>
      <family val="2"/>
    </font>
    <font>
      <sz val="10"/>
      <color rgb="FF000000"/>
      <name val="Arial Nova"/>
      <family val="2"/>
    </font>
    <font>
      <b/>
      <sz val="12"/>
      <color theme="8"/>
      <name val="Arial Nova"/>
      <family val="2"/>
    </font>
    <font>
      <b/>
      <sz val="18"/>
      <color theme="0"/>
      <name val="Arial Nova"/>
      <family val="2"/>
    </font>
    <font>
      <b/>
      <u/>
      <sz val="14"/>
      <color theme="1"/>
      <name val="Arial Nova"/>
      <family val="2"/>
    </font>
    <font>
      <b/>
      <sz val="12"/>
      <color theme="4"/>
      <name val="Arial Nova"/>
      <family val="2"/>
    </font>
    <font>
      <b/>
      <i/>
      <sz val="12"/>
      <color theme="1"/>
      <name val="Arial Nova"/>
      <family val="2"/>
    </font>
    <font>
      <b/>
      <sz val="12"/>
      <color rgb="FFFF0000"/>
      <name val="Arial Nova"/>
      <family val="2"/>
    </font>
    <font>
      <b/>
      <i/>
      <sz val="12"/>
      <color theme="0"/>
      <name val="Arial Nova"/>
      <family val="2"/>
    </font>
    <font>
      <sz val="12"/>
      <name val="Arial Nova"/>
      <family val="2"/>
    </font>
    <font>
      <u/>
      <sz val="11"/>
      <color theme="10"/>
      <name val="Calibri"/>
      <family val="2"/>
      <scheme val="minor"/>
    </font>
    <font>
      <b/>
      <i/>
      <sz val="14"/>
      <name val="Times New Roman"/>
      <family val="1"/>
    </font>
    <font>
      <sz val="12"/>
      <color theme="1"/>
      <name val="Arial Nova"/>
      <family val="2"/>
    </font>
    <font>
      <sz val="10"/>
      <color theme="1"/>
      <name val="Arial Nova"/>
      <family val="2"/>
    </font>
    <font>
      <b/>
      <i/>
      <sz val="12"/>
      <color theme="0"/>
      <name val="Arial Nova"/>
      <family val="2"/>
    </font>
    <font>
      <b/>
      <i/>
      <sz val="11"/>
      <color rgb="FFC00000"/>
      <name val="Arial Nova"/>
      <family val="2"/>
    </font>
    <font>
      <b/>
      <i/>
      <sz val="12"/>
      <color theme="4"/>
      <name val="Arial Nova"/>
      <family val="2"/>
    </font>
    <font>
      <b/>
      <sz val="12"/>
      <color theme="1"/>
      <name val="Arial Nova"/>
      <family val="2"/>
    </font>
    <font>
      <b/>
      <u/>
      <sz val="12"/>
      <name val="Arial Nova"/>
      <family val="2"/>
    </font>
    <font>
      <b/>
      <sz val="12"/>
      <color rgb="FF0000FF"/>
      <name val="Arial Nova"/>
      <family val="2"/>
    </font>
    <font>
      <b/>
      <i/>
      <sz val="12"/>
      <color rgb="FF0000FF"/>
      <name val="Arial Nova"/>
      <family val="2"/>
    </font>
    <font>
      <b/>
      <sz val="12"/>
      <color rgb="FFC00000"/>
      <name val="Arial Nova"/>
      <family val="2"/>
    </font>
    <font>
      <b/>
      <i/>
      <sz val="12"/>
      <color theme="4"/>
      <name val="Arial Nova"/>
      <family val="2"/>
    </font>
    <font>
      <b/>
      <u/>
      <sz val="14"/>
      <color theme="1"/>
      <name val="Arial Nova"/>
      <family val="2"/>
    </font>
    <font>
      <i/>
      <sz val="12"/>
      <name val="Arial Nova"/>
      <family val="2"/>
    </font>
    <font>
      <i/>
      <sz val="10.199999999999999"/>
      <name val="Arial Nova"/>
      <family val="2"/>
    </font>
    <font>
      <sz val="11"/>
      <color theme="1"/>
      <name val="Arial Nova"/>
      <family val="2"/>
    </font>
    <font>
      <b/>
      <sz val="12"/>
      <color rgb="FFFFFFFF"/>
      <name val="Arial Nova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2F549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288">
    <xf numFmtId="0" fontId="0" fillId="0" borderId="0" xfId="0"/>
    <xf numFmtId="0" fontId="2" fillId="0" borderId="0" xfId="3"/>
    <xf numFmtId="0" fontId="2" fillId="0" borderId="2" xfId="3" applyBorder="1"/>
    <xf numFmtId="15" fontId="0" fillId="0" borderId="0" xfId="0" applyNumberFormat="1"/>
    <xf numFmtId="15" fontId="0" fillId="0" borderId="0" xfId="0" quotePrefix="1" applyNumberFormat="1"/>
    <xf numFmtId="0" fontId="25" fillId="4" borderId="0" xfId="0" applyFont="1" applyFill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5" fillId="4" borderId="3" xfId="0" applyFont="1" applyFill="1" applyBorder="1" applyAlignment="1">
      <alignment horizontal="left" vertical="center" wrapText="1"/>
    </xf>
    <xf numFmtId="0" fontId="25" fillId="4" borderId="4" xfId="0" applyFont="1" applyFill="1" applyBorder="1" applyAlignment="1">
      <alignment horizontal="left" vertical="center" wrapText="1"/>
    </xf>
    <xf numFmtId="0" fontId="25" fillId="4" borderId="6" xfId="0" applyFont="1" applyFill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5" fillId="4" borderId="5" xfId="0" applyFont="1" applyFill="1" applyBorder="1" applyAlignment="1">
      <alignment vertical="center" wrapText="1"/>
    </xf>
    <xf numFmtId="0" fontId="25" fillId="4" borderId="7" xfId="0" applyFont="1" applyFill="1" applyBorder="1" applyAlignment="1">
      <alignment vertical="center" wrapText="1"/>
    </xf>
    <xf numFmtId="0" fontId="38" fillId="0" borderId="0" xfId="0" applyFont="1"/>
    <xf numFmtId="0" fontId="38" fillId="0" borderId="0" xfId="0" applyFont="1" applyAlignment="1">
      <alignment wrapText="1"/>
    </xf>
    <xf numFmtId="44" fontId="38" fillId="0" borderId="0" xfId="1" applyFont="1"/>
    <xf numFmtId="0" fontId="42" fillId="0" borderId="0" xfId="0" applyFont="1" applyAlignment="1">
      <alignment vertical="top"/>
    </xf>
    <xf numFmtId="0" fontId="43" fillId="0" borderId="0" xfId="0" applyFont="1"/>
    <xf numFmtId="0" fontId="35" fillId="0" borderId="0" xfId="0" applyFont="1"/>
    <xf numFmtId="0" fontId="29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4" fillId="5" borderId="0" xfId="0" applyFont="1" applyFill="1" applyAlignment="1">
      <alignment wrapText="1"/>
    </xf>
    <xf numFmtId="0" fontId="4" fillId="5" borderId="0" xfId="0" applyFont="1" applyFill="1" applyAlignment="1">
      <alignment horizontal="center" vertical="center" wrapText="1"/>
    </xf>
    <xf numFmtId="44" fontId="5" fillId="5" borderId="0" xfId="1" applyFont="1" applyFill="1" applyProtection="1"/>
    <xf numFmtId="0" fontId="4" fillId="5" borderId="0" xfId="0" applyFont="1" applyFill="1"/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4" fontId="5" fillId="0" borderId="0" xfId="1" applyFont="1" applyAlignment="1" applyProtection="1">
      <alignment horizontal="left"/>
    </xf>
    <xf numFmtId="9" fontId="7" fillId="0" borderId="0" xfId="2" applyFont="1" applyAlignment="1" applyProtection="1">
      <alignment horizontal="left" vertical="top"/>
    </xf>
    <xf numFmtId="0" fontId="10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9" fontId="19" fillId="0" borderId="0" xfId="2" quotePrefix="1" applyFont="1" applyAlignment="1" applyProtection="1">
      <alignment horizontal="left" vertical="top"/>
    </xf>
    <xf numFmtId="0" fontId="32" fillId="0" borderId="0" xfId="0" applyFont="1"/>
    <xf numFmtId="0" fontId="5" fillId="0" borderId="0" xfId="0" applyFont="1" applyAlignment="1">
      <alignment vertical="top"/>
    </xf>
    <xf numFmtId="44" fontId="19" fillId="0" borderId="0" xfId="2" quotePrefix="1" applyNumberFormat="1" applyFont="1" applyAlignment="1" applyProtection="1">
      <alignment horizontal="left" vertical="top"/>
    </xf>
    <xf numFmtId="0" fontId="3" fillId="0" borderId="0" xfId="0" applyFont="1"/>
    <xf numFmtId="44" fontId="4" fillId="0" borderId="0" xfId="1" applyFont="1" applyAlignment="1" applyProtection="1">
      <alignment horizontal="left"/>
    </xf>
    <xf numFmtId="9" fontId="17" fillId="0" borderId="0" xfId="2" applyFont="1" applyAlignment="1" applyProtection="1">
      <alignment horizontal="left" vertical="top"/>
    </xf>
    <xf numFmtId="0" fontId="4" fillId="0" borderId="0" xfId="0" applyFont="1" applyAlignment="1">
      <alignment horizontal="left" vertical="top"/>
    </xf>
    <xf numFmtId="9" fontId="31" fillId="0" borderId="0" xfId="2" quotePrefix="1" applyFont="1" applyAlignment="1" applyProtection="1">
      <alignment horizontal="left" vertical="top"/>
    </xf>
    <xf numFmtId="0" fontId="1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9" fontId="33" fillId="0" borderId="0" xfId="2" quotePrefix="1" applyFont="1" applyAlignment="1" applyProtection="1">
      <alignment horizontal="left" vertical="top"/>
    </xf>
    <xf numFmtId="9" fontId="31" fillId="0" borderId="0" xfId="2" applyFont="1" applyAlignment="1" applyProtection="1">
      <alignment horizontal="left" vertical="top"/>
    </xf>
    <xf numFmtId="0" fontId="6" fillId="0" borderId="0" xfId="0" applyFont="1"/>
    <xf numFmtId="0" fontId="4" fillId="0" borderId="0" xfId="0" quotePrefix="1" applyFont="1" applyAlignment="1">
      <alignment horizontal="center" vertical="center"/>
    </xf>
    <xf numFmtId="44" fontId="7" fillId="0" borderId="0" xfId="2" applyNumberFormat="1" applyFont="1" applyAlignment="1" applyProtection="1">
      <alignment horizontal="left" vertical="top"/>
    </xf>
    <xf numFmtId="0" fontId="10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quotePrefix="1" applyFont="1"/>
    <xf numFmtId="44" fontId="6" fillId="0" borderId="0" xfId="1" applyFont="1" applyFill="1" applyBorder="1" applyAlignment="1" applyProtection="1">
      <alignment horizontal="left" vertical="center"/>
    </xf>
    <xf numFmtId="9" fontId="31" fillId="0" borderId="0" xfId="2" quotePrefix="1" applyFont="1" applyFill="1" applyBorder="1" applyAlignment="1" applyProtection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44" fontId="5" fillId="0" borderId="0" xfId="1" applyFont="1" applyFill="1" applyBorder="1" applyAlignment="1" applyProtection="1">
      <alignment horizontal="left" vertical="center"/>
    </xf>
    <xf numFmtId="0" fontId="4" fillId="0" borderId="0" xfId="0" applyFont="1" applyAlignment="1">
      <alignment vertical="top"/>
    </xf>
    <xf numFmtId="44" fontId="5" fillId="0" borderId="0" xfId="1" applyFont="1" applyFill="1" applyBorder="1" applyAlignment="1" applyProtection="1">
      <alignment horizontal="left" vertical="top"/>
    </xf>
    <xf numFmtId="44" fontId="5" fillId="0" borderId="0" xfId="1" applyFont="1" applyFill="1" applyBorder="1" applyAlignment="1" applyProtection="1">
      <alignment horizontal="left" vertical="top" wrapText="1"/>
    </xf>
    <xf numFmtId="44" fontId="31" fillId="0" borderId="0" xfId="0" applyNumberFormat="1" applyFont="1" applyAlignment="1">
      <alignment vertical="top" wrapText="1"/>
    </xf>
    <xf numFmtId="0" fontId="32" fillId="0" borderId="0" xfId="0" applyFont="1" applyAlignment="1">
      <alignment horizontal="left"/>
    </xf>
    <xf numFmtId="0" fontId="13" fillId="0" borderId="0" xfId="0" applyFont="1" applyAlignment="1">
      <alignment horizontal="left" vertical="top" indent="2"/>
    </xf>
    <xf numFmtId="44" fontId="5" fillId="0" borderId="0" xfId="1" quotePrefix="1" applyFont="1" applyFill="1" applyBorder="1" applyAlignment="1" applyProtection="1">
      <alignment horizontal="left" vertical="center"/>
    </xf>
    <xf numFmtId="9" fontId="7" fillId="0" borderId="0" xfId="2" quotePrefix="1" applyFont="1" applyAlignment="1" applyProtection="1">
      <alignment horizontal="left" vertical="top"/>
    </xf>
    <xf numFmtId="44" fontId="3" fillId="0" borderId="0" xfId="1" applyFont="1" applyFill="1" applyBorder="1" applyAlignment="1" applyProtection="1">
      <alignment horizontal="left"/>
    </xf>
    <xf numFmtId="0" fontId="20" fillId="0" borderId="0" xfId="0" applyFont="1"/>
    <xf numFmtId="0" fontId="18" fillId="0" borderId="0" xfId="0" applyFont="1"/>
    <xf numFmtId="0" fontId="18" fillId="0" borderId="0" xfId="0" applyFont="1" applyAlignment="1">
      <alignment horizontal="center" vertical="center"/>
    </xf>
    <xf numFmtId="44" fontId="18" fillId="0" borderId="0" xfId="1" applyFont="1" applyFill="1" applyBorder="1" applyAlignment="1" applyProtection="1">
      <alignment horizontal="left"/>
    </xf>
    <xf numFmtId="0" fontId="4" fillId="0" borderId="0" xfId="0" applyFont="1" applyAlignment="1">
      <alignment horizontal="left" indent="1"/>
    </xf>
    <xf numFmtId="0" fontId="18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3" fontId="6" fillId="0" borderId="0" xfId="4" applyFont="1" applyFill="1" applyBorder="1" applyAlignment="1" applyProtection="1">
      <alignment horizontal="left" vertical="top"/>
    </xf>
    <xf numFmtId="0" fontId="19" fillId="0" borderId="0" xfId="0" applyFont="1" applyAlignment="1">
      <alignment vertical="top"/>
    </xf>
    <xf numFmtId="43" fontId="6" fillId="0" borderId="0" xfId="4" applyFont="1" applyAlignment="1" applyProtection="1">
      <alignment horizontal="left" vertical="top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vertical="top"/>
    </xf>
    <xf numFmtId="43" fontId="7" fillId="0" borderId="0" xfId="4" applyFont="1" applyAlignment="1" applyProtection="1">
      <alignment horizontal="left" vertical="top"/>
    </xf>
    <xf numFmtId="0" fontId="15" fillId="0" borderId="0" xfId="0" applyFont="1"/>
    <xf numFmtId="0" fontId="9" fillId="0" borderId="2" xfId="0" applyFont="1" applyBorder="1"/>
    <xf numFmtId="9" fontId="7" fillId="0" borderId="0" xfId="2" quotePrefix="1" applyFont="1" applyProtection="1"/>
    <xf numFmtId="0" fontId="44" fillId="0" borderId="0" xfId="0" applyFont="1"/>
    <xf numFmtId="0" fontId="45" fillId="0" borderId="0" xfId="0" quotePrefix="1" applyFont="1"/>
    <xf numFmtId="0" fontId="45" fillId="0" borderId="0" xfId="0" quotePrefix="1" applyFont="1" applyAlignment="1">
      <alignment horizontal="center" vertical="center"/>
    </xf>
    <xf numFmtId="9" fontId="46" fillId="0" borderId="0" xfId="2" applyFont="1" applyAlignment="1" applyProtection="1">
      <alignment horizontal="left" vertical="top"/>
    </xf>
    <xf numFmtId="9" fontId="47" fillId="0" borderId="0" xfId="2" applyFont="1" applyAlignment="1" applyProtection="1">
      <alignment horizontal="left" vertical="top"/>
    </xf>
    <xf numFmtId="0" fontId="48" fillId="0" borderId="0" xfId="0" applyFont="1" applyAlignment="1">
      <alignment vertical="top"/>
    </xf>
    <xf numFmtId="0" fontId="38" fillId="0" borderId="0" xfId="0" applyFont="1" applyAlignment="1">
      <alignment horizontal="left" indent="1"/>
    </xf>
    <xf numFmtId="44" fontId="35" fillId="0" borderId="0" xfId="1" applyFont="1" applyAlignment="1" applyProtection="1">
      <alignment horizontal="left" vertical="center"/>
    </xf>
    <xf numFmtId="0" fontId="15" fillId="0" borderId="0" xfId="0" applyFont="1" applyAlignment="1">
      <alignment vertical="top"/>
    </xf>
    <xf numFmtId="0" fontId="3" fillId="5" borderId="0" xfId="0" applyFont="1" applyFill="1" applyAlignment="1">
      <alignment horizontal="right" vertical="top"/>
    </xf>
    <xf numFmtId="9" fontId="5" fillId="0" borderId="0" xfId="2" applyFont="1" applyProtection="1"/>
    <xf numFmtId="0" fontId="7" fillId="0" borderId="0" xfId="0" quotePrefix="1" applyFont="1" applyAlignment="1">
      <alignment vertical="center" wrapText="1"/>
    </xf>
    <xf numFmtId="0" fontId="4" fillId="0" borderId="0" xfId="0" quotePrefix="1" applyFont="1" applyAlignment="1">
      <alignment horizontal="right"/>
    </xf>
    <xf numFmtId="165" fontId="5" fillId="0" borderId="0" xfId="4" quotePrefix="1" applyNumberFormat="1" applyFont="1" applyFill="1" applyBorder="1" applyAlignment="1" applyProtection="1">
      <alignment vertical="center"/>
    </xf>
    <xf numFmtId="0" fontId="7" fillId="0" borderId="0" xfId="0" applyFont="1"/>
    <xf numFmtId="0" fontId="7" fillId="0" borderId="0" xfId="0" applyFont="1" applyAlignment="1">
      <alignment vertical="top"/>
    </xf>
    <xf numFmtId="44" fontId="31" fillId="0" borderId="0" xfId="0" quotePrefix="1" applyNumberFormat="1" applyFont="1" applyAlignment="1">
      <alignment vertical="top" wrapText="1"/>
    </xf>
    <xf numFmtId="44" fontId="7" fillId="0" borderId="0" xfId="0" quotePrefix="1" applyNumberFormat="1" applyFont="1" applyAlignment="1">
      <alignment horizontal="left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4" fontId="6" fillId="0" borderId="0" xfId="1" quotePrefix="1" applyFont="1" applyFill="1" applyBorder="1" applyAlignment="1" applyProtection="1">
      <alignment horizontal="left" vertical="center"/>
    </xf>
    <xf numFmtId="0" fontId="38" fillId="0" borderId="0" xfId="0" quotePrefix="1" applyFont="1"/>
    <xf numFmtId="0" fontId="38" fillId="0" borderId="0" xfId="0" applyFont="1" applyAlignment="1">
      <alignment vertical="top"/>
    </xf>
    <xf numFmtId="0" fontId="49" fillId="0" borderId="0" xfId="0" applyFont="1" applyAlignment="1">
      <alignment vertical="center"/>
    </xf>
    <xf numFmtId="44" fontId="35" fillId="0" borderId="0" xfId="1" applyFont="1"/>
    <xf numFmtId="0" fontId="43" fillId="0" borderId="0" xfId="0" applyFont="1" applyAlignment="1">
      <alignment vertical="center"/>
    </xf>
    <xf numFmtId="0" fontId="38" fillId="0" borderId="0" xfId="0" applyFont="1" applyAlignment="1">
      <alignment horizontal="left" vertical="top"/>
    </xf>
    <xf numFmtId="0" fontId="38" fillId="0" borderId="0" xfId="0" applyFont="1" applyAlignment="1">
      <alignment horizontal="left" vertical="top" wrapText="1"/>
    </xf>
    <xf numFmtId="14" fontId="35" fillId="0" borderId="0" xfId="1" applyNumberFormat="1" applyFont="1" applyAlignment="1" applyProtection="1">
      <alignment horizontal="center" vertical="top"/>
      <protection locked="0"/>
    </xf>
    <xf numFmtId="0" fontId="43" fillId="0" borderId="0" xfId="0" applyFont="1" applyAlignment="1">
      <alignment vertical="top"/>
    </xf>
    <xf numFmtId="49" fontId="35" fillId="0" borderId="0" xfId="1" applyNumberFormat="1" applyFont="1" applyAlignment="1" applyProtection="1">
      <alignment horizontal="center" vertical="top"/>
      <protection locked="0"/>
    </xf>
    <xf numFmtId="0" fontId="35" fillId="0" borderId="0" xfId="0" applyFont="1" applyAlignment="1">
      <alignment vertical="top"/>
    </xf>
    <xf numFmtId="0" fontId="35" fillId="0" borderId="0" xfId="1" applyNumberFormat="1" applyFont="1" applyAlignment="1" applyProtection="1">
      <alignment horizontal="center" vertical="top"/>
      <protection locked="0"/>
    </xf>
    <xf numFmtId="0" fontId="9" fillId="0" borderId="0" xfId="0" applyFont="1"/>
    <xf numFmtId="0" fontId="16" fillId="0" borderId="0" xfId="0" applyFont="1" applyAlignment="1">
      <alignment horizontal="right" vertical="center" wrapText="1"/>
    </xf>
    <xf numFmtId="44" fontId="16" fillId="0" borderId="0" xfId="1" applyFont="1" applyAlignment="1" applyProtection="1">
      <alignment horizontal="left"/>
    </xf>
    <xf numFmtId="44" fontId="16" fillId="0" borderId="0" xfId="1" applyFont="1" applyFill="1" applyAlignment="1" applyProtection="1">
      <alignment horizontal="left"/>
    </xf>
    <xf numFmtId="0" fontId="3" fillId="0" borderId="0" xfId="0" applyFont="1" applyAlignment="1">
      <alignment vertical="center" wrapText="1"/>
    </xf>
    <xf numFmtId="44" fontId="5" fillId="0" borderId="0" xfId="1" applyFont="1" applyProtection="1"/>
    <xf numFmtId="44" fontId="5" fillId="0" borderId="0" xfId="1" applyFont="1" applyFill="1" applyProtection="1"/>
    <xf numFmtId="0" fontId="4" fillId="0" borderId="0" xfId="0" applyFont="1" applyAlignment="1">
      <alignment wrapText="1"/>
    </xf>
    <xf numFmtId="0" fontId="16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14" fontId="5" fillId="0" borderId="0" xfId="1" applyNumberFormat="1" applyFont="1" applyFill="1" applyBorder="1" applyAlignment="1" applyProtection="1">
      <alignment horizontal="center" vertical="top"/>
    </xf>
    <xf numFmtId="0" fontId="3" fillId="0" borderId="0" xfId="0" applyFont="1" applyAlignment="1">
      <alignment vertical="top"/>
    </xf>
    <xf numFmtId="49" fontId="5" fillId="0" borderId="0" xfId="1" applyNumberFormat="1" applyFont="1" applyFill="1" applyBorder="1" applyAlignment="1" applyProtection="1">
      <alignment horizontal="center" vertical="top"/>
    </xf>
    <xf numFmtId="167" fontId="5" fillId="0" borderId="0" xfId="1" applyNumberFormat="1" applyFont="1" applyFill="1" applyBorder="1" applyAlignment="1" applyProtection="1">
      <alignment horizontal="center" vertical="top"/>
    </xf>
    <xf numFmtId="9" fontId="28" fillId="0" borderId="0" xfId="2" quotePrefix="1" applyFont="1" applyAlignment="1" applyProtection="1">
      <alignment horizontal="left" vertical="top"/>
    </xf>
    <xf numFmtId="0" fontId="5" fillId="0" borderId="0" xfId="0" applyFont="1" applyAlignment="1">
      <alignment horizontal="left" vertical="top"/>
    </xf>
    <xf numFmtId="2" fontId="5" fillId="0" borderId="0" xfId="1" applyNumberFormat="1" applyFont="1" applyFill="1" applyBorder="1" applyAlignment="1" applyProtection="1">
      <alignment horizontal="center" vertical="top"/>
    </xf>
    <xf numFmtId="0" fontId="5" fillId="0" borderId="0" xfId="1" applyNumberFormat="1" applyFont="1" applyFill="1" applyBorder="1" applyAlignment="1" applyProtection="1">
      <alignment horizontal="center" vertical="top"/>
    </xf>
    <xf numFmtId="0" fontId="4" fillId="0" borderId="0" xfId="0" applyFont="1" applyAlignment="1">
      <alignment horizontal="left" vertical="top" indent="2"/>
    </xf>
    <xf numFmtId="1" fontId="5" fillId="0" borderId="0" xfId="4" applyNumberFormat="1" applyFont="1" applyFill="1" applyBorder="1" applyAlignment="1" applyProtection="1">
      <alignment horizontal="center"/>
    </xf>
    <xf numFmtId="0" fontId="32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1" fontId="5" fillId="0" borderId="0" xfId="1" applyNumberFormat="1" applyFont="1" applyFill="1" applyBorder="1" applyAlignment="1" applyProtection="1">
      <alignment horizontal="center" vertical="top"/>
    </xf>
    <xf numFmtId="0" fontId="3" fillId="0" borderId="0" xfId="0" applyFont="1" applyAlignment="1">
      <alignment horizontal="right" vertical="top" wrapText="1"/>
    </xf>
    <xf numFmtId="0" fontId="38" fillId="0" borderId="0" xfId="0" applyFont="1" applyAlignment="1">
      <alignment horizontal="center" vertical="top" wrapText="1"/>
    </xf>
    <xf numFmtId="0" fontId="30" fillId="0" borderId="0" xfId="0" applyFont="1"/>
    <xf numFmtId="44" fontId="4" fillId="0" borderId="0" xfId="1" applyFont="1" applyProtection="1"/>
    <xf numFmtId="44" fontId="4" fillId="0" borderId="0" xfId="1" applyFont="1" applyFill="1" applyProtection="1"/>
    <xf numFmtId="44" fontId="5" fillId="0" borderId="0" xfId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top"/>
    </xf>
    <xf numFmtId="44" fontId="5" fillId="0" borderId="0" xfId="1" applyFont="1" applyBorder="1" applyProtection="1"/>
    <xf numFmtId="44" fontId="5" fillId="0" borderId="0" xfId="1" applyFont="1" applyFill="1" applyBorder="1" applyProtection="1"/>
    <xf numFmtId="0" fontId="1" fillId="0" borderId="0" xfId="0" applyFont="1" applyAlignment="1">
      <alignment horizontal="center"/>
    </xf>
    <xf numFmtId="44" fontId="6" fillId="0" borderId="0" xfId="1" applyFont="1" applyAlignment="1" applyProtection="1">
      <alignment horizontal="center" wrapText="1"/>
    </xf>
    <xf numFmtId="44" fontId="6" fillId="0" borderId="0" xfId="1" applyFont="1" applyFill="1" applyAlignment="1" applyProtection="1">
      <alignment horizontal="center" wrapText="1"/>
    </xf>
    <xf numFmtId="9" fontId="3" fillId="0" borderId="0" xfId="2" applyFont="1" applyFill="1" applyAlignment="1" applyProtection="1">
      <alignment horizontal="center" wrapText="1"/>
    </xf>
    <xf numFmtId="0" fontId="3" fillId="0" borderId="0" xfId="0" applyFont="1" applyAlignment="1">
      <alignment wrapText="1"/>
    </xf>
    <xf numFmtId="9" fontId="3" fillId="0" borderId="0" xfId="2" applyFont="1" applyFill="1" applyBorder="1" applyAlignment="1" applyProtection="1">
      <alignment horizontal="center" wrapText="1"/>
    </xf>
    <xf numFmtId="0" fontId="4" fillId="0" borderId="0" xfId="0" applyFont="1" applyAlignment="1">
      <alignment horizontal="left" wrapText="1"/>
    </xf>
    <xf numFmtId="44" fontId="5" fillId="0" borderId="0" xfId="1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horizontal="left" indent="2"/>
    </xf>
    <xf numFmtId="0" fontId="15" fillId="0" borderId="0" xfId="0" applyFont="1" applyAlignment="1">
      <alignment horizontal="right"/>
    </xf>
    <xf numFmtId="1" fontId="5" fillId="0" borderId="0" xfId="1" applyNumberFormat="1" applyFont="1" applyFill="1" applyBorder="1" applyAlignment="1" applyProtection="1">
      <alignment vertical="center"/>
    </xf>
    <xf numFmtId="0" fontId="3" fillId="0" borderId="0" xfId="0" quotePrefix="1" applyFont="1" applyAlignment="1">
      <alignment wrapText="1"/>
    </xf>
    <xf numFmtId="44" fontId="6" fillId="0" borderId="0" xfId="1" applyFont="1" applyFill="1" applyBorder="1" applyAlignment="1" applyProtection="1">
      <alignment horizontal="center" vertical="center"/>
    </xf>
    <xf numFmtId="164" fontId="8" fillId="0" borderId="0" xfId="2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wrapText="1"/>
    </xf>
    <xf numFmtId="49" fontId="5" fillId="0" borderId="0" xfId="1" applyNumberFormat="1" applyFont="1" applyFill="1" applyBorder="1" applyAlignment="1" applyProtection="1">
      <alignment horizontal="center" vertical="center" wrapText="1"/>
    </xf>
    <xf numFmtId="2" fontId="5" fillId="0" borderId="0" xfId="1" applyNumberFormat="1" applyFont="1" applyFill="1" applyBorder="1" applyAlignment="1" applyProtection="1">
      <alignment vertical="center"/>
    </xf>
    <xf numFmtId="44" fontId="4" fillId="0" borderId="0" xfId="1" applyFont="1" applyFill="1" applyBorder="1" applyProtection="1"/>
    <xf numFmtId="49" fontId="5" fillId="0" borderId="0" xfId="1" applyNumberFormat="1" applyFont="1" applyFill="1" applyBorder="1" applyAlignment="1" applyProtection="1">
      <alignment horizontal="center" vertical="center"/>
    </xf>
    <xf numFmtId="49" fontId="35" fillId="0" borderId="0" xfId="1" applyNumberFormat="1" applyFont="1" applyAlignment="1" applyProtection="1">
      <alignment horizontal="center" vertical="center"/>
    </xf>
    <xf numFmtId="44" fontId="38" fillId="0" borderId="0" xfId="1" applyFont="1" applyProtection="1"/>
    <xf numFmtId="0" fontId="39" fillId="0" borderId="0" xfId="0" applyFont="1" applyAlignment="1">
      <alignment horizontal="center"/>
    </xf>
    <xf numFmtId="0" fontId="37" fillId="6" borderId="0" xfId="0" applyFont="1" applyFill="1" applyAlignment="1">
      <alignment vertical="top" wrapText="1"/>
    </xf>
    <xf numFmtId="0" fontId="37" fillId="6" borderId="0" xfId="0" applyFont="1" applyFill="1" applyAlignment="1">
      <alignment horizontal="left" vertical="top" wrapText="1"/>
    </xf>
    <xf numFmtId="0" fontId="23" fillId="0" borderId="0" xfId="0" applyFont="1" applyAlignment="1">
      <alignment horizontal="left" vertical="center" wrapText="1"/>
    </xf>
    <xf numFmtId="44" fontId="23" fillId="0" borderId="0" xfId="1" applyFont="1" applyFill="1" applyBorder="1" applyAlignment="1" applyProtection="1">
      <alignment vertical="top" wrapText="1"/>
    </xf>
    <xf numFmtId="44" fontId="5" fillId="0" borderId="0" xfId="1" applyFont="1" applyBorder="1" applyAlignment="1" applyProtection="1"/>
    <xf numFmtId="44" fontId="5" fillId="0" borderId="0" xfId="1" applyFont="1" applyFill="1" applyBorder="1" applyAlignment="1" applyProtection="1"/>
    <xf numFmtId="44" fontId="5" fillId="0" borderId="0" xfId="1" applyFont="1" applyAlignment="1" applyProtection="1"/>
    <xf numFmtId="44" fontId="5" fillId="0" borderId="0" xfId="1" applyFont="1" applyFill="1" applyAlignment="1" applyProtection="1"/>
    <xf numFmtId="0" fontId="50" fillId="0" borderId="0" xfId="0" applyFont="1" applyAlignment="1">
      <alignment vertical="top" wrapText="1"/>
    </xf>
    <xf numFmtId="0" fontId="49" fillId="0" borderId="0" xfId="0" applyFont="1"/>
    <xf numFmtId="0" fontId="11" fillId="0" borderId="0" xfId="0" applyFont="1"/>
    <xf numFmtId="0" fontId="0" fillId="6" borderId="0" xfId="0" applyFill="1" applyAlignment="1">
      <alignment vertical="top"/>
    </xf>
    <xf numFmtId="0" fontId="0" fillId="7" borderId="0" xfId="0" applyFill="1" applyAlignment="1">
      <alignment vertical="top"/>
    </xf>
    <xf numFmtId="0" fontId="0" fillId="3" borderId="0" xfId="0" applyFill="1" applyAlignment="1">
      <alignment vertical="top"/>
    </xf>
    <xf numFmtId="2" fontId="0" fillId="0" borderId="0" xfId="0" applyNumberFormat="1" applyAlignment="1">
      <alignment vertical="top"/>
    </xf>
    <xf numFmtId="49" fontId="0" fillId="0" borderId="0" xfId="0" applyNumberFormat="1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1" fontId="0" fillId="0" borderId="0" xfId="0" applyNumberFormat="1" applyAlignment="1">
      <alignment vertical="top"/>
    </xf>
    <xf numFmtId="44" fontId="0" fillId="0" borderId="0" xfId="0" applyNumberFormat="1" applyAlignment="1">
      <alignment vertical="top"/>
    </xf>
    <xf numFmtId="43" fontId="0" fillId="0" borderId="0" xfId="0" applyNumberFormat="1" applyAlignment="1">
      <alignment vertical="top"/>
    </xf>
    <xf numFmtId="0" fontId="15" fillId="0" borderId="0" xfId="0" applyFont="1" applyAlignment="1">
      <alignment horizontal="center" vertical="top"/>
    </xf>
    <xf numFmtId="44" fontId="5" fillId="0" borderId="0" xfId="1" applyFont="1" applyFill="1" applyBorder="1" applyAlignment="1" applyProtection="1">
      <alignment vertical="top"/>
    </xf>
    <xf numFmtId="0" fontId="52" fillId="0" borderId="0" xfId="0" applyFont="1"/>
    <xf numFmtId="0" fontId="53" fillId="4" borderId="4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3" fillId="4" borderId="0" xfId="0" applyFont="1" applyFill="1" applyAlignment="1">
      <alignment horizontal="center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3" fillId="4" borderId="5" xfId="0" applyFont="1" applyFill="1" applyBorder="1" applyAlignment="1">
      <alignment horizontal="left" vertical="center" wrapText="1"/>
    </xf>
    <xf numFmtId="0" fontId="52" fillId="0" borderId="0" xfId="0" applyFont="1" applyAlignment="1">
      <alignment horizontal="left" vertical="center"/>
    </xf>
    <xf numFmtId="0" fontId="53" fillId="4" borderId="3" xfId="0" applyFont="1" applyFill="1" applyBorder="1" applyAlignment="1">
      <alignment horizontal="left" vertical="center" wrapText="1"/>
    </xf>
    <xf numFmtId="0" fontId="53" fillId="4" borderId="4" xfId="0" applyFont="1" applyFill="1" applyBorder="1" applyAlignment="1">
      <alignment horizontal="left" vertical="center" wrapText="1"/>
    </xf>
    <xf numFmtId="0" fontId="52" fillId="0" borderId="0" xfId="0" applyFont="1" applyAlignment="1">
      <alignment horizontal="left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vertical="top" wrapText="1"/>
    </xf>
    <xf numFmtId="0" fontId="34" fillId="8" borderId="11" xfId="2" quotePrefix="1" applyNumberFormat="1" applyFont="1" applyFill="1" applyBorder="1" applyAlignment="1" applyProtection="1">
      <alignment horizontal="center" vertical="center"/>
    </xf>
    <xf numFmtId="1" fontId="5" fillId="2" borderId="12" xfId="4" applyNumberFormat="1" applyFont="1" applyFill="1" applyBorder="1" applyAlignment="1" applyProtection="1">
      <alignment horizontal="center"/>
      <protection locked="0"/>
    </xf>
    <xf numFmtId="1" fontId="35" fillId="0" borderId="13" xfId="4" applyNumberFormat="1" applyFont="1" applyBorder="1" applyAlignment="1" applyProtection="1">
      <alignment horizontal="center"/>
    </xf>
    <xf numFmtId="0" fontId="34" fillId="8" borderId="14" xfId="0" applyFont="1" applyFill="1" applyBorder="1" applyAlignment="1">
      <alignment horizontal="center" vertical="top" wrapText="1"/>
    </xf>
    <xf numFmtId="1" fontId="5" fillId="2" borderId="15" xfId="1" applyNumberFormat="1" applyFont="1" applyFill="1" applyBorder="1" applyAlignment="1" applyProtection="1">
      <alignment horizontal="center" vertical="top"/>
      <protection locked="0"/>
    </xf>
    <xf numFmtId="0" fontId="40" fillId="8" borderId="14" xfId="0" applyFont="1" applyFill="1" applyBorder="1" applyAlignment="1">
      <alignment horizontal="center" vertical="top" wrapText="1"/>
    </xf>
    <xf numFmtId="1" fontId="35" fillId="2" borderId="15" xfId="1" applyNumberFormat="1" applyFont="1" applyFill="1" applyBorder="1" applyAlignment="1" applyProtection="1">
      <alignment horizontal="center" vertical="top"/>
      <protection locked="0"/>
    </xf>
    <xf numFmtId="0" fontId="34" fillId="8" borderId="14" xfId="2" quotePrefix="1" applyNumberFormat="1" applyFont="1" applyFill="1" applyBorder="1" applyAlignment="1" applyProtection="1">
      <alignment horizontal="center" vertical="center"/>
    </xf>
    <xf numFmtId="44" fontId="5" fillId="2" borderId="15" xfId="1" applyFont="1" applyFill="1" applyBorder="1" applyAlignment="1" applyProtection="1">
      <alignment vertical="center"/>
      <protection locked="0"/>
    </xf>
    <xf numFmtId="0" fontId="34" fillId="8" borderId="14" xfId="0" applyFont="1" applyFill="1" applyBorder="1" applyAlignment="1">
      <alignment horizontal="center"/>
    </xf>
    <xf numFmtId="44" fontId="35" fillId="2" borderId="15" xfId="1" applyFont="1" applyFill="1" applyBorder="1" applyAlignment="1" applyProtection="1">
      <alignment vertical="center"/>
      <protection locked="0"/>
    </xf>
    <xf numFmtId="2" fontId="35" fillId="2" borderId="15" xfId="1" applyNumberFormat="1" applyFont="1" applyFill="1" applyBorder="1" applyAlignment="1" applyProtection="1">
      <alignment vertical="center"/>
      <protection locked="0"/>
    </xf>
    <xf numFmtId="0" fontId="34" fillId="8" borderId="14" xfId="0" applyFont="1" applyFill="1" applyBorder="1" applyAlignment="1">
      <alignment horizontal="center" vertical="center"/>
    </xf>
    <xf numFmtId="0" fontId="34" fillId="8" borderId="14" xfId="0" applyFont="1" applyFill="1" applyBorder="1" applyAlignment="1">
      <alignment horizontal="center" vertical="top"/>
    </xf>
    <xf numFmtId="44" fontId="35" fillId="2" borderId="15" xfId="1" applyFont="1" applyFill="1" applyBorder="1" applyAlignment="1" applyProtection="1">
      <alignment vertical="top"/>
      <protection locked="0"/>
    </xf>
    <xf numFmtId="2" fontId="34" fillId="8" borderId="14" xfId="1" applyNumberFormat="1" applyFont="1" applyFill="1" applyBorder="1" applyAlignment="1" applyProtection="1">
      <alignment horizontal="center" vertical="center"/>
    </xf>
    <xf numFmtId="49" fontId="5" fillId="2" borderId="15" xfId="1" applyNumberFormat="1" applyFont="1" applyFill="1" applyBorder="1" applyAlignment="1" applyProtection="1">
      <alignment horizontal="left" vertical="center" wrapText="1"/>
      <protection locked="0"/>
    </xf>
    <xf numFmtId="0" fontId="34" fillId="8" borderId="14" xfId="0" applyFont="1" applyFill="1" applyBorder="1" applyAlignment="1">
      <alignment horizontal="center" wrapText="1"/>
    </xf>
    <xf numFmtId="168" fontId="35" fillId="2" borderId="15" xfId="1" applyNumberFormat="1" applyFont="1" applyFill="1" applyBorder="1" applyAlignment="1" applyProtection="1">
      <alignment vertical="center"/>
      <protection locked="0"/>
    </xf>
    <xf numFmtId="0" fontId="36" fillId="2" borderId="15" xfId="7" applyNumberFormat="1" applyFill="1" applyBorder="1" applyAlignment="1" applyProtection="1">
      <alignment vertical="center"/>
      <protection locked="0"/>
    </xf>
    <xf numFmtId="49" fontId="5" fillId="2" borderId="15" xfId="1" applyNumberFormat="1" applyFont="1" applyFill="1" applyBorder="1" applyAlignment="1" applyProtection="1">
      <alignment horizontal="left" vertical="center"/>
      <protection locked="0"/>
    </xf>
    <xf numFmtId="44" fontId="23" fillId="2" borderId="11" xfId="1" applyFont="1" applyFill="1" applyBorder="1" applyAlignment="1" applyProtection="1">
      <alignment vertical="top" wrapText="1"/>
      <protection locked="0"/>
    </xf>
    <xf numFmtId="166" fontId="5" fillId="2" borderId="15" xfId="1" applyNumberFormat="1" applyFont="1" applyFill="1" applyBorder="1" applyAlignment="1" applyProtection="1">
      <alignment horizontal="center" vertical="center"/>
      <protection locked="0"/>
    </xf>
    <xf numFmtId="0" fontId="40" fillId="8" borderId="11" xfId="2" quotePrefix="1" applyNumberFormat="1" applyFont="1" applyFill="1" applyBorder="1" applyAlignment="1">
      <alignment horizontal="center" vertical="center"/>
    </xf>
    <xf numFmtId="44" fontId="5" fillId="9" borderId="12" xfId="1" applyFont="1" applyFill="1" applyBorder="1" applyAlignment="1" applyProtection="1">
      <alignment horizontal="left" vertical="center"/>
      <protection locked="0"/>
    </xf>
    <xf numFmtId="0" fontId="34" fillId="8" borderId="11" xfId="0" applyFont="1" applyFill="1" applyBorder="1" applyAlignment="1">
      <alignment horizontal="center" vertical="center"/>
    </xf>
    <xf numFmtId="44" fontId="5" fillId="9" borderId="15" xfId="1" applyFont="1" applyFill="1" applyBorder="1" applyAlignment="1" applyProtection="1">
      <alignment horizontal="left" vertical="center"/>
      <protection locked="0"/>
    </xf>
    <xf numFmtId="0" fontId="3" fillId="0" borderId="2" xfId="0" quotePrefix="1" applyFont="1" applyBorder="1" applyAlignment="1">
      <alignment wrapText="1"/>
    </xf>
    <xf numFmtId="44" fontId="5" fillId="0" borderId="15" xfId="1" applyFont="1" applyFill="1" applyBorder="1" applyAlignment="1" applyProtection="1">
      <alignment horizontal="left" vertical="center"/>
    </xf>
    <xf numFmtId="0" fontId="3" fillId="0" borderId="2" xfId="0" quotePrefix="1" applyFont="1" applyBorder="1"/>
    <xf numFmtId="44" fontId="6" fillId="0" borderId="15" xfId="1" applyFont="1" applyFill="1" applyBorder="1" applyAlignment="1" applyProtection="1">
      <alignment horizontal="left" vertical="center"/>
    </xf>
    <xf numFmtId="0" fontId="6" fillId="0" borderId="2" xfId="0" applyFont="1" applyBorder="1"/>
    <xf numFmtId="44" fontId="35" fillId="0" borderId="15" xfId="1" applyFont="1" applyBorder="1" applyAlignment="1" applyProtection="1">
      <alignment horizontal="left" vertical="center"/>
    </xf>
    <xf numFmtId="0" fontId="6" fillId="0" borderId="2" xfId="0" quotePrefix="1" applyFont="1" applyBorder="1"/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43" fontId="6" fillId="0" borderId="15" xfId="4" applyFont="1" applyFill="1" applyBorder="1" applyAlignment="1" applyProtection="1">
      <alignment horizontal="left" vertical="center"/>
    </xf>
    <xf numFmtId="0" fontId="41" fillId="0" borderId="0" xfId="0" applyFont="1" applyAlignment="1">
      <alignment horizontal="right"/>
    </xf>
    <xf numFmtId="1" fontId="24" fillId="0" borderId="0" xfId="1" applyNumberFormat="1" applyFont="1" applyFill="1" applyBorder="1" applyAlignment="1" applyProtection="1">
      <alignment vertical="top"/>
    </xf>
    <xf numFmtId="14" fontId="35" fillId="6" borderId="1" xfId="1" applyNumberFormat="1" applyFont="1" applyFill="1" applyBorder="1" applyAlignment="1" applyProtection="1">
      <alignment horizontal="left" vertical="top"/>
    </xf>
    <xf numFmtId="0" fontId="4" fillId="0" borderId="0" xfId="0" quotePrefix="1" applyFont="1" applyAlignment="1">
      <alignment wrapText="1"/>
    </xf>
    <xf numFmtId="0" fontId="34" fillId="8" borderId="16" xfId="0" applyFont="1" applyFill="1" applyBorder="1" applyAlignment="1">
      <alignment horizontal="center" vertical="center"/>
    </xf>
    <xf numFmtId="44" fontId="23" fillId="10" borderId="11" xfId="1" applyFont="1" applyFill="1" applyBorder="1" applyAlignment="1" applyProtection="1">
      <alignment horizontal="left" vertical="center"/>
    </xf>
    <xf numFmtId="166" fontId="5" fillId="10" borderId="11" xfId="1" applyNumberFormat="1" applyFont="1" applyFill="1" applyBorder="1" applyAlignment="1" applyProtection="1">
      <alignment horizontal="left" vertical="center"/>
      <protection locked="0"/>
    </xf>
    <xf numFmtId="9" fontId="5" fillId="0" borderId="1" xfId="2" applyFont="1" applyFill="1" applyBorder="1" applyAlignment="1" applyProtection="1">
      <alignment horizontal="center" vertical="center"/>
    </xf>
    <xf numFmtId="9" fontId="0" fillId="0" borderId="0" xfId="0" applyNumberFormat="1"/>
    <xf numFmtId="9" fontId="4" fillId="0" borderId="0" xfId="2" applyFont="1" applyFill="1" applyBorder="1" applyAlignment="1" applyProtection="1">
      <alignment horizontal="center"/>
    </xf>
    <xf numFmtId="9" fontId="5" fillId="0" borderId="16" xfId="2" applyFont="1" applyFill="1" applyBorder="1" applyAlignment="1" applyProtection="1">
      <alignment horizontal="center" vertical="center"/>
    </xf>
    <xf numFmtId="9" fontId="5" fillId="0" borderId="0" xfId="2" applyFont="1" applyFill="1" applyBorder="1" applyAlignment="1" applyProtection="1">
      <alignment horizontal="center" vertical="center"/>
    </xf>
    <xf numFmtId="9" fontId="4" fillId="0" borderId="0" xfId="0" applyNumberFormat="1" applyFont="1" applyAlignment="1">
      <alignment wrapText="1"/>
    </xf>
    <xf numFmtId="9" fontId="5" fillId="0" borderId="1" xfId="2" applyFont="1" applyFill="1" applyBorder="1" applyAlignment="1" applyProtection="1">
      <alignment horizontal="center" vertical="top"/>
    </xf>
    <xf numFmtId="9" fontId="4" fillId="0" borderId="0" xfId="0" applyNumberFormat="1" applyFont="1" applyAlignment="1">
      <alignment horizontal="left" indent="2"/>
    </xf>
    <xf numFmtId="9" fontId="8" fillId="0" borderId="0" xfId="2" applyFont="1" applyFill="1" applyBorder="1" applyAlignment="1" applyProtection="1">
      <alignment horizontal="center" vertical="center"/>
    </xf>
    <xf numFmtId="0" fontId="5" fillId="2" borderId="0" xfId="1" applyNumberFormat="1" applyFont="1" applyFill="1" applyBorder="1" applyAlignment="1" applyProtection="1">
      <alignment horizontal="left" vertical="center" wrapText="1" indent="2"/>
    </xf>
    <xf numFmtId="0" fontId="35" fillId="2" borderId="0" xfId="1" applyNumberFormat="1" applyFont="1" applyFill="1" applyBorder="1" applyAlignment="1" applyProtection="1">
      <alignment horizontal="left" vertical="center" wrapText="1" indent="2"/>
    </xf>
    <xf numFmtId="0" fontId="35" fillId="2" borderId="0" xfId="1" applyNumberFormat="1" applyFont="1" applyFill="1" applyBorder="1" applyAlignment="1" applyProtection="1">
      <alignment horizontal="left" vertical="center"/>
    </xf>
    <xf numFmtId="0" fontId="13" fillId="0" borderId="0" xfId="1" applyNumberFormat="1" applyFont="1" applyFill="1" applyBorder="1" applyAlignment="1" applyProtection="1">
      <alignment horizontal="left" vertical="center"/>
    </xf>
    <xf numFmtId="49" fontId="5" fillId="2" borderId="12" xfId="1" applyNumberFormat="1" applyFont="1" applyFill="1" applyBorder="1" applyAlignment="1" applyProtection="1">
      <alignment horizontal="left" vertical="top"/>
      <protection locked="0"/>
    </xf>
    <xf numFmtId="169" fontId="5" fillId="2" borderId="12" xfId="1" applyNumberFormat="1" applyFont="1" applyFill="1" applyBorder="1" applyAlignment="1" applyProtection="1">
      <alignment horizontal="left" vertical="top"/>
      <protection locked="0"/>
    </xf>
    <xf numFmtId="14" fontId="5" fillId="2" borderId="1" xfId="1" applyNumberFormat="1" applyFont="1" applyFill="1" applyBorder="1" applyAlignment="1" applyProtection="1">
      <alignment horizontal="left" vertical="top"/>
      <protection locked="0"/>
    </xf>
    <xf numFmtId="2" fontId="5" fillId="11" borderId="12" xfId="1" applyNumberFormat="1" applyFont="1" applyFill="1" applyBorder="1" applyAlignment="1" applyProtection="1">
      <alignment horizontal="left" vertical="top"/>
    </xf>
    <xf numFmtId="0" fontId="5" fillId="2" borderId="12" xfId="1" applyNumberFormat="1" applyFont="1" applyFill="1" applyBorder="1" applyAlignment="1" applyProtection="1">
      <alignment horizontal="left" vertical="top"/>
    </xf>
    <xf numFmtId="0" fontId="35" fillId="6" borderId="12" xfId="1" applyNumberFormat="1" applyFont="1" applyFill="1" applyBorder="1" applyAlignment="1" applyProtection="1">
      <alignment horizontal="left" vertical="top"/>
    </xf>
  </cellXfs>
  <cellStyles count="8">
    <cellStyle name="Comma" xfId="4" builtinId="3"/>
    <cellStyle name="Comma 2" xfId="6" xr:uid="{060E76EE-0ADA-41AF-82DD-91346C2845CC}"/>
    <cellStyle name="Currency" xfId="1" builtinId="4"/>
    <cellStyle name="Currency 2" xfId="5" xr:uid="{4F1FD170-3D91-43C3-A8A7-1292F4E9B357}"/>
    <cellStyle name="Hyperlink" xfId="7" builtinId="8"/>
    <cellStyle name="Normal" xfId="0" builtinId="0"/>
    <cellStyle name="Normal 2" xfId="3" xr:uid="{B01894B5-2AED-4AD0-AA60-CC4D801D2B81}"/>
    <cellStyle name="Percent" xfId="2" builtinId="5"/>
  </cellStyles>
  <dxfs count="9">
    <dxf>
      <fill>
        <patternFill patternType="solid">
          <bgColor theme="6" tint="0.79998168889431442"/>
        </patternFill>
      </fill>
    </dxf>
    <dxf>
      <fill>
        <patternFill>
          <bgColor theme="0" tint="-0.14996795556505021"/>
        </patternFill>
      </fill>
    </dxf>
    <dxf>
      <fill>
        <patternFill patternType="solid"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</dxfs>
  <tableStyles count="1" defaultTableStyle="TableStyleMedium2" defaultPivotStyle="PivotStyleLight16">
    <tableStyle name="Invisible" pivot="0" table="0" count="0" xr9:uid="{2BF841F5-F538-48C9-9D38-291FDA99DF5A}"/>
  </tableStyles>
  <colors>
    <mruColors>
      <color rgb="FFD6DCE4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93924-59D3-4C58-8841-313BD817A384}">
  <sheetPr codeName="Sheet3">
    <tabColor theme="7"/>
    <pageSetUpPr fitToPage="1"/>
  </sheetPr>
  <dimension ref="A1:N142"/>
  <sheetViews>
    <sheetView showGridLines="0" tabSelected="1" zoomScale="90" zoomScaleNormal="70" zoomScaleSheetLayoutView="70" zoomScalePageLayoutView="70" workbookViewId="0"/>
  </sheetViews>
  <sheetFormatPr defaultColWidth="0" defaultRowHeight="15.75" zeroHeight="1" x14ac:dyDescent="0.25"/>
  <cols>
    <col min="1" max="1" width="3.5703125" style="37" customWidth="1"/>
    <col min="2" max="2" width="6.85546875" style="37" customWidth="1"/>
    <col min="3" max="3" width="91.28515625" style="134" customWidth="1"/>
    <col min="4" max="4" width="5" style="134" customWidth="1"/>
    <col min="5" max="5" width="10.28515625" style="134" customWidth="1"/>
    <col min="6" max="6" width="33.140625" style="132" customWidth="1"/>
    <col min="7" max="7" width="2.28515625" style="133" customWidth="1"/>
    <col min="8" max="8" width="8.5703125" style="133" customWidth="1"/>
    <col min="9" max="9" width="37.42578125" style="37" customWidth="1"/>
    <col min="10" max="10" width="8.85546875" hidden="1" customWidth="1"/>
    <col min="11" max="11" width="30.85546875" style="104" hidden="1" customWidth="1"/>
    <col min="12" max="12" width="39.7109375" style="37" hidden="1" customWidth="1"/>
    <col min="14" max="14" width="0" style="37" hidden="1" customWidth="1"/>
    <col min="15" max="16384" width="9.140625" style="37" hidden="1"/>
  </cols>
  <sheetData>
    <row r="1" spans="1:12" s="103" customFormat="1" ht="22.5" x14ac:dyDescent="0.25">
      <c r="A1" s="25" t="s">
        <v>608</v>
      </c>
      <c r="B1" s="26"/>
      <c r="C1" s="27"/>
      <c r="D1" s="27"/>
      <c r="E1" s="27"/>
      <c r="F1" s="29"/>
      <c r="G1" s="29"/>
      <c r="H1" s="29"/>
      <c r="I1" s="30"/>
    </row>
    <row r="2" spans="1:12" ht="20.25" x14ac:dyDescent="0.3">
      <c r="A2" s="127" t="s">
        <v>82</v>
      </c>
      <c r="B2" s="32"/>
      <c r="C2" s="128"/>
      <c r="D2" s="128"/>
      <c r="E2" s="128"/>
      <c r="F2" s="129"/>
      <c r="G2" s="130"/>
      <c r="H2" s="130"/>
      <c r="I2"/>
      <c r="K2" s="37"/>
    </row>
    <row r="3" spans="1:12" ht="12" customHeight="1" x14ac:dyDescent="0.25">
      <c r="A3" s="32"/>
      <c r="B3" s="32"/>
      <c r="C3" s="131"/>
      <c r="D3" s="131"/>
      <c r="E3" s="131"/>
      <c r="K3" s="83"/>
    </row>
    <row r="4" spans="1:12" ht="18" x14ac:dyDescent="0.25">
      <c r="B4" s="15" t="s">
        <v>0</v>
      </c>
      <c r="K4" s="83"/>
    </row>
    <row r="5" spans="1:12" x14ac:dyDescent="0.25">
      <c r="B5" s="135" t="s">
        <v>68</v>
      </c>
      <c r="K5" s="83"/>
      <c r="L5" s="32"/>
    </row>
    <row r="6" spans="1:12" s="68" customFormat="1" x14ac:dyDescent="0.25">
      <c r="C6" s="48" t="s">
        <v>406</v>
      </c>
      <c r="D6" s="136"/>
      <c r="E6" s="225" t="s">
        <v>105</v>
      </c>
      <c r="F6" s="282"/>
      <c r="G6" s="139"/>
      <c r="H6" s="139"/>
      <c r="I6" s="37"/>
      <c r="K6" s="43"/>
      <c r="L6" s="138"/>
    </row>
    <row r="7" spans="1:12" s="68" customFormat="1" x14ac:dyDescent="0.25">
      <c r="C7" s="48" t="s">
        <v>461</v>
      </c>
      <c r="E7" s="225" t="s">
        <v>106</v>
      </c>
      <c r="F7" s="282"/>
      <c r="G7" s="139"/>
      <c r="H7" s="139"/>
      <c r="K7" s="43"/>
    </row>
    <row r="8" spans="1:12" s="68" customFormat="1" x14ac:dyDescent="0.25">
      <c r="C8" s="48" t="s">
        <v>609</v>
      </c>
      <c r="D8" s="136"/>
      <c r="E8" s="225" t="s">
        <v>107</v>
      </c>
      <c r="F8" s="282"/>
      <c r="G8" s="139"/>
      <c r="H8" s="139"/>
      <c r="L8" s="138"/>
    </row>
    <row r="9" spans="1:12" s="68" customFormat="1" x14ac:dyDescent="0.25">
      <c r="C9" s="48" t="s">
        <v>407</v>
      </c>
      <c r="D9" s="136"/>
      <c r="E9" s="225" t="s">
        <v>108</v>
      </c>
      <c r="F9" s="283"/>
      <c r="G9" s="140"/>
      <c r="H9" s="140"/>
      <c r="I9" s="141"/>
      <c r="L9" s="138"/>
    </row>
    <row r="10" spans="1:12" s="68" customFormat="1" x14ac:dyDescent="0.25">
      <c r="C10" s="48" t="s">
        <v>469</v>
      </c>
      <c r="D10" s="136"/>
      <c r="E10" s="136"/>
      <c r="F10" s="284"/>
      <c r="G10" s="137"/>
      <c r="H10" s="137"/>
      <c r="I10" s="37"/>
      <c r="L10" s="138"/>
    </row>
    <row r="11" spans="1:12" s="68" customFormat="1" x14ac:dyDescent="0.25">
      <c r="C11" s="142" t="s">
        <v>480</v>
      </c>
      <c r="D11" s="136"/>
      <c r="E11" s="225" t="s">
        <v>109</v>
      </c>
      <c r="F11" s="285" t="str">
        <f>IFERROR(VLOOKUP(F10,'App A - EFIS IDs'!$B$3:$C$49,2,FALSE),"")</f>
        <v/>
      </c>
      <c r="G11" s="143"/>
      <c r="H11" s="143"/>
      <c r="I11" s="37"/>
      <c r="L11" s="138"/>
    </row>
    <row r="12" spans="1:12" s="68" customFormat="1" ht="18" customHeight="1" x14ac:dyDescent="0.25">
      <c r="C12" s="48" t="s">
        <v>470</v>
      </c>
      <c r="D12" s="136"/>
      <c r="E12" s="225" t="s">
        <v>405</v>
      </c>
      <c r="F12" s="286">
        <v>2025</v>
      </c>
      <c r="G12" s="144"/>
      <c r="H12" s="144"/>
      <c r="I12" s="37"/>
      <c r="L12" s="138"/>
    </row>
    <row r="13" spans="1:12" s="68" customFormat="1" x14ac:dyDescent="0.25">
      <c r="B13" s="145"/>
      <c r="C13" s="136"/>
      <c r="D13" s="136"/>
      <c r="E13" s="136"/>
      <c r="F13" s="145"/>
      <c r="G13" s="145"/>
      <c r="H13" s="145"/>
      <c r="L13" s="138"/>
    </row>
    <row r="14" spans="1:12" s="68" customFormat="1" ht="18" x14ac:dyDescent="0.25">
      <c r="B14" s="15" t="s">
        <v>476</v>
      </c>
      <c r="C14" s="136"/>
      <c r="D14" s="136"/>
      <c r="E14" s="136"/>
      <c r="F14" s="145"/>
      <c r="G14" s="145"/>
      <c r="H14" s="145"/>
      <c r="L14" s="138"/>
    </row>
    <row r="15" spans="1:12" s="68" customFormat="1" x14ac:dyDescent="0.25">
      <c r="B15" s="135" t="s">
        <v>69</v>
      </c>
      <c r="C15" s="136"/>
      <c r="D15" s="136"/>
      <c r="E15" s="136"/>
      <c r="F15" s="145"/>
      <c r="G15" s="145"/>
      <c r="H15" s="145"/>
      <c r="I15" s="145"/>
      <c r="L15" s="138"/>
    </row>
    <row r="16" spans="1:12" x14ac:dyDescent="0.25">
      <c r="C16" s="37" t="s">
        <v>526</v>
      </c>
      <c r="E16" s="225" t="s">
        <v>484</v>
      </c>
      <c r="F16" s="226"/>
      <c r="G16" s="146"/>
      <c r="H16" s="146"/>
      <c r="I16" s="141"/>
      <c r="K16" s="83"/>
      <c r="L16" s="32"/>
    </row>
    <row r="17" spans="1:14" x14ac:dyDescent="0.25"/>
    <row r="18" spans="1:14" ht="47.25" x14ac:dyDescent="0.25">
      <c r="C18" s="147"/>
      <c r="D18" s="147"/>
      <c r="E18" s="148"/>
      <c r="F18" s="149" t="s">
        <v>458</v>
      </c>
      <c r="G18" s="149"/>
      <c r="H18" s="149"/>
      <c r="I18" s="149" t="s">
        <v>459</v>
      </c>
      <c r="K18" s="37"/>
      <c r="L18" s="32"/>
    </row>
    <row r="19" spans="1:14" x14ac:dyDescent="0.25">
      <c r="C19" s="150" t="s">
        <v>71</v>
      </c>
      <c r="D19" s="149"/>
      <c r="E19" s="228" t="s">
        <v>485</v>
      </c>
      <c r="F19" s="229"/>
      <c r="G19" s="151"/>
      <c r="H19" s="228" t="s">
        <v>491</v>
      </c>
      <c r="I19" s="229"/>
      <c r="K19" s="37"/>
      <c r="L19" s="32"/>
    </row>
    <row r="20" spans="1:14" x14ac:dyDescent="0.25">
      <c r="C20" s="150" t="s">
        <v>72</v>
      </c>
      <c r="D20" s="149"/>
      <c r="E20" s="228" t="s">
        <v>486</v>
      </c>
      <c r="F20" s="229"/>
      <c r="G20" s="151"/>
      <c r="H20" s="228" t="s">
        <v>492</v>
      </c>
      <c r="I20" s="229"/>
      <c r="K20" s="37"/>
      <c r="L20" s="32"/>
    </row>
    <row r="21" spans="1:14" x14ac:dyDescent="0.25">
      <c r="C21" s="150" t="s">
        <v>454</v>
      </c>
      <c r="D21" s="149"/>
      <c r="E21" s="228" t="s">
        <v>487</v>
      </c>
      <c r="F21" s="229"/>
      <c r="G21" s="151"/>
      <c r="H21" s="228" t="s">
        <v>493</v>
      </c>
      <c r="I21" s="229"/>
      <c r="K21" s="37"/>
      <c r="L21" s="32"/>
    </row>
    <row r="22" spans="1:14" x14ac:dyDescent="0.25">
      <c r="C22" s="150" t="s">
        <v>455</v>
      </c>
      <c r="D22" s="149"/>
      <c r="E22" s="228" t="s">
        <v>488</v>
      </c>
      <c r="F22" s="229"/>
      <c r="G22" s="151"/>
      <c r="H22" s="228" t="s">
        <v>494</v>
      </c>
      <c r="I22" s="229"/>
      <c r="K22" s="37"/>
      <c r="L22" s="32"/>
    </row>
    <row r="23" spans="1:14" x14ac:dyDescent="0.25">
      <c r="B23" s="32"/>
      <c r="C23" s="150" t="s">
        <v>456</v>
      </c>
      <c r="D23" s="149"/>
      <c r="E23" s="228" t="s">
        <v>489</v>
      </c>
      <c r="F23" s="229"/>
      <c r="G23" s="151"/>
      <c r="H23" s="228" t="s">
        <v>495</v>
      </c>
      <c r="I23" s="229"/>
      <c r="K23" s="37"/>
      <c r="L23" s="32"/>
    </row>
    <row r="24" spans="1:14" x14ac:dyDescent="0.25">
      <c r="B24" s="32"/>
      <c r="C24" s="150" t="s">
        <v>84</v>
      </c>
      <c r="D24" s="149"/>
      <c r="E24" s="228" t="s">
        <v>490</v>
      </c>
      <c r="F24" s="229"/>
      <c r="G24" s="151"/>
      <c r="H24" s="230" t="s">
        <v>496</v>
      </c>
      <c r="I24" s="231"/>
      <c r="K24" s="37"/>
      <c r="L24" s="32"/>
    </row>
    <row r="25" spans="1:14" x14ac:dyDescent="0.25">
      <c r="B25" s="32"/>
      <c r="C25" s="152" t="s">
        <v>460</v>
      </c>
      <c r="D25" s="149"/>
      <c r="E25" s="153"/>
      <c r="F25" s="227">
        <f>+SUM(F19:F24)</f>
        <v>0</v>
      </c>
      <c r="G25" s="151"/>
      <c r="H25" s="151"/>
      <c r="I25" s="227">
        <f>+SUM(I19:I24)</f>
        <v>0</v>
      </c>
      <c r="K25" s="37"/>
      <c r="L25" s="32"/>
    </row>
    <row r="26" spans="1:14" x14ac:dyDescent="0.25">
      <c r="B26" s="32"/>
      <c r="D26" s="37"/>
      <c r="F26" s="37"/>
      <c r="G26" s="37"/>
      <c r="H26" s="37"/>
      <c r="I26" s="262" t="str">
        <f>+IF(F25&gt;I25,"WARNING: The total number of licensed space-days must be greater than or equal to total number of operating space-days.","")</f>
        <v/>
      </c>
      <c r="K26" s="83"/>
      <c r="L26" s="32"/>
    </row>
    <row r="27" spans="1:14" ht="18" x14ac:dyDescent="0.25">
      <c r="A27" s="19"/>
      <c r="B27" s="193" t="s">
        <v>477</v>
      </c>
      <c r="C27" s="23"/>
      <c r="D27" s="23"/>
      <c r="E27" s="23"/>
      <c r="F27" s="21"/>
      <c r="G27" s="21"/>
      <c r="H27" s="21"/>
      <c r="I27" s="19"/>
      <c r="K27" s="24"/>
      <c r="L27" s="19"/>
      <c r="N27" s="19"/>
    </row>
    <row r="28" spans="1:14" ht="30" customHeight="1" x14ac:dyDescent="0.25">
      <c r="B28" s="194" t="s">
        <v>478</v>
      </c>
      <c r="C28" s="45"/>
      <c r="D28" s="45"/>
      <c r="E28" s="45"/>
      <c r="F28" s="155"/>
      <c r="G28" s="156"/>
      <c r="H28" s="156"/>
      <c r="K28" s="83"/>
    </row>
    <row r="29" spans="1:14" x14ac:dyDescent="0.25">
      <c r="B29" s="135" t="s">
        <v>6</v>
      </c>
      <c r="C29" s="37"/>
      <c r="D29" s="37"/>
      <c r="E29" s="37"/>
      <c r="F29" s="37"/>
      <c r="G29" s="37"/>
      <c r="H29" s="37"/>
      <c r="K29" s="83"/>
    </row>
    <row r="30" spans="1:14" x14ac:dyDescent="0.25">
      <c r="B30" s="50"/>
      <c r="C30" s="37" t="s">
        <v>497</v>
      </c>
      <c r="D30" s="37"/>
      <c r="E30" s="232" t="s">
        <v>409</v>
      </c>
      <c r="F30" s="233"/>
      <c r="G30" s="157"/>
      <c r="H30" s="157"/>
      <c r="I30" s="141"/>
      <c r="K30" s="83"/>
    </row>
    <row r="31" spans="1:14" x14ac:dyDescent="0.25">
      <c r="B31" s="158"/>
      <c r="C31" s="37" t="s">
        <v>498</v>
      </c>
      <c r="D31" s="37"/>
      <c r="E31" s="232" t="s">
        <v>410</v>
      </c>
      <c r="F31" s="233"/>
      <c r="G31" s="157"/>
      <c r="H31" s="157"/>
      <c r="I31" s="141"/>
      <c r="K31" s="83"/>
    </row>
    <row r="32" spans="1:14" x14ac:dyDescent="0.25">
      <c r="F32" s="159"/>
      <c r="G32" s="160"/>
      <c r="H32" s="160"/>
      <c r="I32" s="112"/>
      <c r="K32" s="83"/>
    </row>
    <row r="33" spans="2:11" ht="18" x14ac:dyDescent="0.25">
      <c r="B33" s="154" t="s">
        <v>4</v>
      </c>
      <c r="F33" s="155"/>
      <c r="G33" s="156"/>
      <c r="H33" s="156"/>
      <c r="I33" s="161"/>
      <c r="K33" s="83"/>
    </row>
    <row r="34" spans="2:11" x14ac:dyDescent="0.25">
      <c r="B34" s="135" t="s">
        <v>91</v>
      </c>
      <c r="F34" s="155"/>
      <c r="G34" s="156"/>
      <c r="H34" s="156"/>
      <c r="I34" s="161"/>
      <c r="K34" s="83"/>
    </row>
    <row r="35" spans="2:11" x14ac:dyDescent="0.25">
      <c r="B35" s="135" t="s">
        <v>89</v>
      </c>
      <c r="F35" s="155"/>
      <c r="G35" s="156"/>
      <c r="H35" s="156"/>
      <c r="I35" s="161"/>
      <c r="K35" s="83"/>
    </row>
    <row r="36" spans="2:11" s="134" customFormat="1" x14ac:dyDescent="0.25">
      <c r="B36" s="61"/>
      <c r="F36" s="162" t="s">
        <v>3</v>
      </c>
      <c r="G36" s="163"/>
      <c r="H36" s="163"/>
      <c r="I36" s="164" t="s">
        <v>66</v>
      </c>
      <c r="K36" s="148"/>
    </row>
    <row r="37" spans="2:11" s="134" customFormat="1" x14ac:dyDescent="0.25">
      <c r="B37" s="88"/>
      <c r="C37" s="165" t="s">
        <v>58</v>
      </c>
      <c r="D37" s="165"/>
      <c r="E37" s="165"/>
      <c r="F37" s="162"/>
      <c r="G37" s="163"/>
      <c r="H37" s="163"/>
      <c r="I37" s="166"/>
    </row>
    <row r="38" spans="2:11" x14ac:dyDescent="0.25">
      <c r="B38" s="88"/>
      <c r="C38" s="167" t="s">
        <v>499</v>
      </c>
      <c r="D38" s="167"/>
      <c r="E38" s="234" t="s">
        <v>411</v>
      </c>
      <c r="F38" s="235"/>
      <c r="G38" s="157"/>
      <c r="H38" s="157"/>
      <c r="I38" s="269" t="str">
        <f>+IFERROR(F38/$F$71,"")</f>
        <v/>
      </c>
      <c r="K38" s="157"/>
    </row>
    <row r="39" spans="2:11" x14ac:dyDescent="0.25">
      <c r="B39" s="88"/>
      <c r="C39" s="167" t="s">
        <v>500</v>
      </c>
      <c r="D39" s="167"/>
      <c r="E39" s="234" t="s">
        <v>412</v>
      </c>
      <c r="F39" s="235"/>
      <c r="G39" s="157"/>
      <c r="H39" s="157"/>
      <c r="I39" s="269" t="str">
        <f>+IFERROR(F39/$F$71,"")</f>
        <v/>
      </c>
      <c r="K39" s="157"/>
    </row>
    <row r="40" spans="2:11" x14ac:dyDescent="0.25">
      <c r="B40" s="88"/>
      <c r="C40" s="167" t="s">
        <v>501</v>
      </c>
      <c r="D40" s="167"/>
      <c r="E40" s="234" t="s">
        <v>413</v>
      </c>
      <c r="F40" s="235"/>
      <c r="G40" s="157"/>
      <c r="H40" s="157"/>
      <c r="I40" s="269" t="str">
        <f>+IFERROR(F40/$F$71,"")</f>
        <v/>
      </c>
      <c r="K40" s="157"/>
    </row>
    <row r="41" spans="2:11" x14ac:dyDescent="0.25">
      <c r="B41" s="88"/>
      <c r="C41" s="167" t="s">
        <v>502</v>
      </c>
      <c r="D41" s="167"/>
      <c r="E41" s="234" t="s">
        <v>414</v>
      </c>
      <c r="F41" s="235"/>
      <c r="G41" s="168"/>
      <c r="H41" s="168"/>
      <c r="I41" s="269" t="str">
        <f>+IFERROR(F41/$F$71,"")</f>
        <v/>
      </c>
      <c r="K41" s="157"/>
    </row>
    <row r="42" spans="2:11" x14ac:dyDescent="0.25">
      <c r="B42" s="88"/>
      <c r="C42" s="167" t="s">
        <v>503</v>
      </c>
      <c r="D42" s="167"/>
      <c r="E42" s="234" t="s">
        <v>415</v>
      </c>
      <c r="F42" s="235"/>
      <c r="G42" s="157"/>
      <c r="H42" s="157"/>
      <c r="I42" s="269" t="str">
        <f>+IFERROR(F42/$F$71,"")</f>
        <v/>
      </c>
      <c r="K42" s="157"/>
    </row>
    <row r="43" spans="2:11" x14ac:dyDescent="0.25">
      <c r="B43" s="88"/>
      <c r="C43" s="167" t="s">
        <v>504</v>
      </c>
      <c r="D43" s="167"/>
      <c r="E43" s="234" t="s">
        <v>416</v>
      </c>
      <c r="F43" s="236"/>
      <c r="G43" s="169"/>
      <c r="H43" s="169"/>
      <c r="I43" s="270"/>
      <c r="K43" s="157"/>
    </row>
    <row r="44" spans="2:11" x14ac:dyDescent="0.25">
      <c r="B44" s="61"/>
      <c r="C44" s="167"/>
      <c r="D44" s="167"/>
      <c r="E44" s="167"/>
      <c r="F44" s="170"/>
      <c r="G44" s="170"/>
      <c r="H44" s="170"/>
      <c r="I44" s="271"/>
      <c r="K44" s="170"/>
    </row>
    <row r="45" spans="2:11" x14ac:dyDescent="0.25">
      <c r="B45" s="171"/>
      <c r="C45" s="165" t="s">
        <v>59</v>
      </c>
      <c r="D45" s="165"/>
      <c r="E45" s="165"/>
      <c r="F45" s="170"/>
      <c r="G45" s="170"/>
      <c r="H45" s="170"/>
      <c r="I45" s="271"/>
      <c r="K45" s="170"/>
    </row>
    <row r="46" spans="2:11" x14ac:dyDescent="0.25">
      <c r="B46" s="88"/>
      <c r="C46" s="167" t="s">
        <v>505</v>
      </c>
      <c r="D46" s="167"/>
      <c r="E46" s="234" t="s">
        <v>427</v>
      </c>
      <c r="F46" s="235"/>
      <c r="G46" s="168"/>
      <c r="H46" s="168"/>
      <c r="I46" s="269" t="str">
        <f>+IFERROR(F46/$F$71,"")</f>
        <v/>
      </c>
      <c r="K46" s="157"/>
    </row>
    <row r="47" spans="2:11" x14ac:dyDescent="0.25">
      <c r="B47" s="88"/>
      <c r="C47" s="167" t="s">
        <v>506</v>
      </c>
      <c r="D47" s="167"/>
      <c r="E47" s="237" t="s">
        <v>417</v>
      </c>
      <c r="F47" s="235"/>
      <c r="G47" s="168"/>
      <c r="H47" s="168"/>
      <c r="I47" s="269" t="str">
        <f>+IFERROR(F47/$F$71,"")</f>
        <v/>
      </c>
      <c r="K47" s="157"/>
    </row>
    <row r="48" spans="2:11" x14ac:dyDescent="0.25">
      <c r="B48" s="88"/>
      <c r="C48" s="167" t="s">
        <v>507</v>
      </c>
      <c r="D48" s="167"/>
      <c r="E48" s="237" t="s">
        <v>418</v>
      </c>
      <c r="F48" s="235"/>
      <c r="G48" s="168"/>
      <c r="H48" s="168"/>
      <c r="I48" s="269" t="str">
        <f>+IFERROR(F48/$F$71,"")</f>
        <v/>
      </c>
      <c r="K48" s="157"/>
    </row>
    <row r="49" spans="2:13" x14ac:dyDescent="0.25">
      <c r="B49" s="88"/>
      <c r="C49" s="167" t="s">
        <v>508</v>
      </c>
      <c r="D49" s="167"/>
      <c r="E49" s="237" t="s">
        <v>419</v>
      </c>
      <c r="F49" s="235"/>
      <c r="G49" s="168"/>
      <c r="H49" s="168"/>
      <c r="I49" s="269" t="str">
        <f>+IFERROR(F49/$F$71,"")</f>
        <v/>
      </c>
      <c r="K49" s="157"/>
    </row>
    <row r="50" spans="2:13" x14ac:dyDescent="0.25">
      <c r="B50" s="88"/>
      <c r="C50" s="167" t="s">
        <v>509</v>
      </c>
      <c r="D50" s="167"/>
      <c r="E50" s="237" t="s">
        <v>420</v>
      </c>
      <c r="F50" s="235"/>
      <c r="G50" s="168"/>
      <c r="H50" s="168"/>
      <c r="I50" s="272" t="str">
        <f>+IFERROR(F50/$F$71,"")</f>
        <v/>
      </c>
      <c r="K50" s="157"/>
    </row>
    <row r="51" spans="2:13" x14ac:dyDescent="0.25">
      <c r="B51" s="88"/>
      <c r="C51" s="167" t="s">
        <v>510</v>
      </c>
      <c r="D51" s="167"/>
      <c r="E51" s="237" t="s">
        <v>421</v>
      </c>
      <c r="F51" s="236"/>
      <c r="G51" s="172"/>
      <c r="H51" s="172"/>
      <c r="I51" s="273"/>
      <c r="K51" s="157"/>
    </row>
    <row r="52" spans="2:13" ht="16.149999999999999" customHeight="1" x14ac:dyDescent="0.25">
      <c r="B52" s="61"/>
      <c r="C52" s="167"/>
      <c r="D52" s="167"/>
      <c r="F52" s="170"/>
      <c r="G52" s="170"/>
      <c r="H52" s="170"/>
      <c r="I52" s="271"/>
      <c r="K52" s="170"/>
    </row>
    <row r="53" spans="2:13" ht="16.149999999999999" customHeight="1" x14ac:dyDescent="0.25">
      <c r="B53" s="171"/>
      <c r="C53" s="165" t="s">
        <v>60</v>
      </c>
      <c r="D53" s="165"/>
      <c r="F53" s="170"/>
      <c r="G53" s="170"/>
      <c r="H53" s="170"/>
      <c r="I53" s="271"/>
      <c r="K53" s="170"/>
    </row>
    <row r="54" spans="2:13" x14ac:dyDescent="0.25">
      <c r="B54" s="88"/>
      <c r="C54" s="167" t="s">
        <v>511</v>
      </c>
      <c r="D54" s="167"/>
      <c r="E54" s="237" t="s">
        <v>422</v>
      </c>
      <c r="F54" s="235"/>
      <c r="G54" s="157"/>
      <c r="H54" s="157"/>
      <c r="I54" s="269" t="str">
        <f t="shared" ref="I54:I58" si="0">+IFERROR(F54/$F$71,"")</f>
        <v/>
      </c>
      <c r="K54" s="157"/>
    </row>
    <row r="55" spans="2:13" x14ac:dyDescent="0.25">
      <c r="B55" s="88"/>
      <c r="C55" s="167" t="s">
        <v>512</v>
      </c>
      <c r="D55" s="167"/>
      <c r="E55" s="237" t="s">
        <v>423</v>
      </c>
      <c r="F55" s="235"/>
      <c r="G55" s="157"/>
      <c r="H55" s="157"/>
      <c r="I55" s="269" t="str">
        <f t="shared" si="0"/>
        <v/>
      </c>
      <c r="K55" s="157"/>
    </row>
    <row r="56" spans="2:13" ht="31.5" x14ac:dyDescent="0.25">
      <c r="B56" s="88"/>
      <c r="C56" s="167" t="s">
        <v>513</v>
      </c>
      <c r="D56" s="167"/>
      <c r="E56" s="237" t="s">
        <v>424</v>
      </c>
      <c r="F56" s="235"/>
      <c r="G56" s="157"/>
      <c r="H56" s="157"/>
      <c r="I56" s="269" t="str">
        <f t="shared" si="0"/>
        <v/>
      </c>
      <c r="K56" s="157"/>
    </row>
    <row r="57" spans="2:13" x14ac:dyDescent="0.25">
      <c r="B57" s="88"/>
      <c r="C57" s="167" t="s">
        <v>514</v>
      </c>
      <c r="D57" s="167"/>
      <c r="E57" s="237" t="s">
        <v>425</v>
      </c>
      <c r="F57" s="235"/>
      <c r="G57" s="157"/>
      <c r="H57" s="157"/>
      <c r="I57" s="269" t="str">
        <f t="shared" si="0"/>
        <v/>
      </c>
      <c r="K57" s="157"/>
    </row>
    <row r="58" spans="2:13" x14ac:dyDescent="0.25">
      <c r="B58" s="88"/>
      <c r="C58" s="167" t="s">
        <v>515</v>
      </c>
      <c r="D58" s="167"/>
      <c r="E58" s="237" t="s">
        <v>426</v>
      </c>
      <c r="F58" s="235"/>
      <c r="G58" s="157"/>
      <c r="H58" s="157"/>
      <c r="I58" s="269" t="str">
        <f t="shared" si="0"/>
        <v/>
      </c>
      <c r="K58" s="157"/>
    </row>
    <row r="59" spans="2:13" x14ac:dyDescent="0.25">
      <c r="B59" s="61"/>
      <c r="F59" s="134"/>
      <c r="G59" s="134"/>
      <c r="H59" s="134"/>
      <c r="I59" s="274"/>
      <c r="K59" s="37"/>
    </row>
    <row r="60" spans="2:13" x14ac:dyDescent="0.25">
      <c r="B60" s="61"/>
      <c r="C60" s="165" t="s">
        <v>61</v>
      </c>
      <c r="D60" s="165"/>
      <c r="E60" s="165"/>
      <c r="F60" s="37"/>
      <c r="G60" s="37"/>
      <c r="H60" s="37"/>
      <c r="I60" s="271"/>
      <c r="K60" s="37"/>
    </row>
    <row r="61" spans="2:13" s="68" customFormat="1" ht="31.5" x14ac:dyDescent="0.25">
      <c r="B61" s="205"/>
      <c r="C61" s="136" t="s">
        <v>516</v>
      </c>
      <c r="D61" s="136"/>
      <c r="E61" s="238" t="s">
        <v>428</v>
      </c>
      <c r="F61" s="239"/>
      <c r="G61" s="206"/>
      <c r="H61" s="206"/>
      <c r="I61" s="275" t="str">
        <f t="shared" ref="I61:I69" si="1">+IFERROR(F61/$F$71,"")</f>
        <v/>
      </c>
      <c r="J61" s="201"/>
      <c r="K61" s="206"/>
      <c r="M61" s="201"/>
    </row>
    <row r="62" spans="2:13" s="68" customFormat="1" x14ac:dyDescent="0.25">
      <c r="B62" s="205"/>
      <c r="C62" s="136" t="s">
        <v>517</v>
      </c>
      <c r="D62" s="136"/>
      <c r="E62" s="238" t="s">
        <v>433</v>
      </c>
      <c r="F62" s="239"/>
      <c r="G62" s="206"/>
      <c r="H62" s="206"/>
      <c r="I62" s="275" t="str">
        <f t="shared" si="1"/>
        <v/>
      </c>
      <c r="J62" s="201"/>
      <c r="K62" s="206"/>
      <c r="M62" s="201"/>
    </row>
    <row r="63" spans="2:13" s="68" customFormat="1" x14ac:dyDescent="0.25">
      <c r="B63" s="205"/>
      <c r="C63" s="136" t="s">
        <v>518</v>
      </c>
      <c r="D63" s="136"/>
      <c r="E63" s="238" t="s">
        <v>434</v>
      </c>
      <c r="F63" s="239"/>
      <c r="G63" s="206"/>
      <c r="H63" s="206"/>
      <c r="I63" s="275" t="str">
        <f t="shared" si="1"/>
        <v/>
      </c>
      <c r="J63" s="201"/>
      <c r="K63" s="206"/>
      <c r="M63" s="201"/>
    </row>
    <row r="64" spans="2:13" s="68" customFormat="1" ht="31.5" x14ac:dyDescent="0.25">
      <c r="B64" s="205"/>
      <c r="C64" s="136" t="s">
        <v>519</v>
      </c>
      <c r="D64" s="136"/>
      <c r="E64" s="238" t="s">
        <v>435</v>
      </c>
      <c r="F64" s="239"/>
      <c r="G64" s="206"/>
      <c r="H64" s="206"/>
      <c r="I64" s="275" t="str">
        <f t="shared" si="1"/>
        <v/>
      </c>
      <c r="J64" s="201"/>
      <c r="K64" s="206"/>
      <c r="M64" s="201"/>
    </row>
    <row r="65" spans="2:13" s="68" customFormat="1" x14ac:dyDescent="0.25">
      <c r="B65" s="205"/>
      <c r="C65" s="136" t="s">
        <v>520</v>
      </c>
      <c r="D65" s="136"/>
      <c r="E65" s="238" t="s">
        <v>436</v>
      </c>
      <c r="F65" s="239"/>
      <c r="G65" s="206"/>
      <c r="H65" s="206"/>
      <c r="I65" s="275" t="str">
        <f t="shared" si="1"/>
        <v/>
      </c>
      <c r="J65" s="201"/>
      <c r="K65" s="206"/>
      <c r="M65" s="201"/>
    </row>
    <row r="66" spans="2:13" s="68" customFormat="1" x14ac:dyDescent="0.25">
      <c r="B66" s="205"/>
      <c r="C66" s="136" t="s">
        <v>521</v>
      </c>
      <c r="D66" s="136"/>
      <c r="E66" s="238" t="s">
        <v>429</v>
      </c>
      <c r="F66" s="239"/>
      <c r="G66" s="206"/>
      <c r="H66" s="206"/>
      <c r="I66" s="275" t="str">
        <f t="shared" si="1"/>
        <v/>
      </c>
      <c r="J66" s="201"/>
      <c r="K66" s="206"/>
      <c r="M66" s="201"/>
    </row>
    <row r="67" spans="2:13" s="68" customFormat="1" x14ac:dyDescent="0.25">
      <c r="B67" s="205"/>
      <c r="C67" s="136" t="s">
        <v>522</v>
      </c>
      <c r="D67" s="136"/>
      <c r="E67" s="238" t="s">
        <v>430</v>
      </c>
      <c r="F67" s="239"/>
      <c r="G67" s="206"/>
      <c r="H67" s="206"/>
      <c r="I67" s="275" t="str">
        <f t="shared" si="1"/>
        <v/>
      </c>
      <c r="J67" s="201"/>
      <c r="K67" s="206"/>
      <c r="M67" s="201"/>
    </row>
    <row r="68" spans="2:13" s="68" customFormat="1" x14ac:dyDescent="0.25">
      <c r="B68" s="205"/>
      <c r="C68" s="136" t="s">
        <v>523</v>
      </c>
      <c r="D68" s="136"/>
      <c r="E68" s="238" t="s">
        <v>431</v>
      </c>
      <c r="F68" s="239"/>
      <c r="G68" s="206"/>
      <c r="H68" s="206"/>
      <c r="I68" s="275" t="str">
        <f t="shared" si="1"/>
        <v/>
      </c>
      <c r="J68" s="201"/>
      <c r="K68" s="206"/>
      <c r="M68" s="201"/>
    </row>
    <row r="69" spans="2:13" s="68" customFormat="1" x14ac:dyDescent="0.25">
      <c r="B69" s="205"/>
      <c r="C69" s="136" t="s">
        <v>524</v>
      </c>
      <c r="D69" s="136"/>
      <c r="E69" s="238" t="s">
        <v>432</v>
      </c>
      <c r="F69" s="239"/>
      <c r="G69" s="206"/>
      <c r="H69" s="206"/>
      <c r="I69" s="275" t="str">
        <f t="shared" si="1"/>
        <v/>
      </c>
      <c r="J69" s="201"/>
      <c r="K69" s="206"/>
      <c r="M69" s="201"/>
    </row>
    <row r="70" spans="2:13" x14ac:dyDescent="0.25">
      <c r="B70" s="61"/>
      <c r="C70" s="167"/>
      <c r="D70" s="167"/>
      <c r="E70" s="167"/>
      <c r="F70" s="170"/>
      <c r="G70" s="170"/>
      <c r="H70" s="170"/>
      <c r="I70" s="276"/>
      <c r="K70" s="170"/>
    </row>
    <row r="71" spans="2:13" ht="31.5" x14ac:dyDescent="0.25">
      <c r="B71" s="61"/>
      <c r="C71" s="173" t="s">
        <v>76</v>
      </c>
      <c r="D71" s="173"/>
      <c r="E71" s="173"/>
      <c r="F71" s="174">
        <f>+SUM(F38:F42,F46:F50,F54:F58,F61:F69)</f>
        <v>0</v>
      </c>
      <c r="G71" s="174"/>
      <c r="H71" s="174"/>
      <c r="I71" s="277">
        <f>+SUM(I38:I70)</f>
        <v>0</v>
      </c>
      <c r="K71" s="174"/>
    </row>
    <row r="72" spans="2:13" x14ac:dyDescent="0.25">
      <c r="B72" s="61"/>
      <c r="C72" s="173"/>
      <c r="D72" s="173"/>
      <c r="E72" s="173"/>
      <c r="F72" s="174"/>
      <c r="G72" s="174"/>
      <c r="H72" s="174"/>
      <c r="I72" s="175"/>
      <c r="K72" s="174"/>
    </row>
    <row r="73" spans="2:13" x14ac:dyDescent="0.25">
      <c r="B73" s="88"/>
      <c r="C73" s="167" t="s">
        <v>525</v>
      </c>
      <c r="D73" s="167"/>
      <c r="E73" s="242" t="s">
        <v>437</v>
      </c>
      <c r="F73" s="235"/>
      <c r="G73" s="157"/>
      <c r="H73" s="157"/>
      <c r="I73" s="141"/>
      <c r="K73" s="170"/>
    </row>
    <row r="74" spans="2:13" x14ac:dyDescent="0.25">
      <c r="F74" s="37"/>
      <c r="G74" s="37"/>
      <c r="H74" s="37"/>
      <c r="K74" s="83"/>
    </row>
    <row r="75" spans="2:13" ht="31.5" x14ac:dyDescent="0.25">
      <c r="C75" s="173" t="s">
        <v>77</v>
      </c>
      <c r="D75" s="173"/>
      <c r="E75" s="173"/>
      <c r="F75" s="174">
        <f>+F71+F73</f>
        <v>0</v>
      </c>
      <c r="G75" s="174"/>
      <c r="H75" s="174"/>
      <c r="I75" s="175"/>
      <c r="K75" s="83"/>
    </row>
    <row r="76" spans="2:13" x14ac:dyDescent="0.25"/>
    <row r="77" spans="2:13" ht="33.75" customHeight="1" x14ac:dyDescent="0.25">
      <c r="C77" s="265" t="str">
        <f>"Of the "&amp;TEXT(F75,"$#,###.00")&amp;", how much was specifically spent to support the inclusion of eligible children with special needs?"</f>
        <v>Of the $.00, how much was specifically spent to support the inclusion of eligible children with special needs?</v>
      </c>
      <c r="D77" s="173"/>
      <c r="E77" s="242" t="s">
        <v>594</v>
      </c>
      <c r="F77" s="235"/>
      <c r="G77" s="174"/>
      <c r="H77" s="174"/>
      <c r="I77" s="175"/>
      <c r="K77" s="83"/>
    </row>
    <row r="78" spans="2:13" x14ac:dyDescent="0.25">
      <c r="F78" s="37"/>
      <c r="G78" s="37"/>
      <c r="H78" s="37"/>
      <c r="K78" s="83"/>
    </row>
    <row r="79" spans="2:13" x14ac:dyDescent="0.25">
      <c r="B79" s="45"/>
      <c r="C79" s="167" t="s">
        <v>607</v>
      </c>
      <c r="D79" s="167"/>
      <c r="E79" s="176"/>
      <c r="F79" s="37" t="s">
        <v>482</v>
      </c>
      <c r="G79" s="45"/>
      <c r="H79" s="45"/>
      <c r="I79" s="37" t="s">
        <v>481</v>
      </c>
      <c r="K79" s="37"/>
    </row>
    <row r="80" spans="2:13" x14ac:dyDescent="0.25">
      <c r="B80" s="240" t="s">
        <v>110</v>
      </c>
      <c r="C80" s="241"/>
      <c r="D80" s="177"/>
      <c r="E80" s="240" t="s">
        <v>111</v>
      </c>
      <c r="F80" s="243"/>
      <c r="G80" s="178"/>
      <c r="H80" s="240" t="s">
        <v>112</v>
      </c>
      <c r="I80" s="244"/>
      <c r="K80" s="37"/>
    </row>
    <row r="81" spans="2:12" x14ac:dyDescent="0.25">
      <c r="F81" s="159"/>
      <c r="G81" s="160"/>
      <c r="H81" s="160"/>
      <c r="I81" s="112"/>
      <c r="K81" s="83"/>
    </row>
    <row r="82" spans="2:12" ht="18" x14ac:dyDescent="0.25">
      <c r="B82" s="154" t="s">
        <v>479</v>
      </c>
      <c r="F82" s="155"/>
      <c r="G82" s="179"/>
      <c r="H82" s="179"/>
      <c r="I82" s="161"/>
      <c r="K82" s="83"/>
    </row>
    <row r="83" spans="2:12" ht="18" x14ac:dyDescent="0.25">
      <c r="B83" s="154"/>
      <c r="F83" s="155"/>
      <c r="G83" s="179"/>
      <c r="H83" s="179"/>
      <c r="I83" s="161"/>
      <c r="K83" s="83"/>
    </row>
    <row r="84" spans="2:12" ht="18" x14ac:dyDescent="0.25">
      <c r="B84" s="154"/>
      <c r="C84" s="37" t="s">
        <v>606</v>
      </c>
      <c r="D84" s="45"/>
      <c r="G84" s="179"/>
      <c r="H84" s="179"/>
      <c r="I84" s="161"/>
      <c r="K84" s="83"/>
    </row>
    <row r="85" spans="2:12" x14ac:dyDescent="0.25">
      <c r="B85" s="240" t="s">
        <v>113</v>
      </c>
      <c r="C85" s="245"/>
      <c r="D85" s="180"/>
      <c r="F85" s="155"/>
      <c r="G85" s="179"/>
      <c r="H85" s="179"/>
      <c r="I85" s="161"/>
      <c r="K85" s="83"/>
    </row>
    <row r="86" spans="2:12" s="37" customFormat="1" ht="18" x14ac:dyDescent="0.25">
      <c r="B86" s="154"/>
      <c r="C86" s="281" t="str">
        <f>IF(AND(C85="",F6=""),"WARNING: Signing Officer and License Number are needed to complete attestation.","")</f>
        <v>WARNING: Signing Officer and License Number are needed to complete attestation.</v>
      </c>
      <c r="D86" s="180"/>
      <c r="E86" s="134"/>
      <c r="F86" s="156"/>
      <c r="G86" s="179"/>
      <c r="H86" s="179"/>
      <c r="I86" s="161"/>
      <c r="J86"/>
      <c r="K86" s="83"/>
    </row>
    <row r="87" spans="2:12" s="37" customFormat="1" ht="19.5" x14ac:dyDescent="0.25">
      <c r="C87" s="192" t="str">
        <f>IF(C85="","[The attestation text will appear once box 4C is completed]","Attestation")</f>
        <v>[The attestation text will appear once box 4C is completed]</v>
      </c>
      <c r="D87" s="181"/>
      <c r="E87" s="20"/>
      <c r="F87" s="182"/>
      <c r="G87" s="182"/>
      <c r="H87" s="182"/>
      <c r="I87" s="183"/>
      <c r="J87" s="184"/>
      <c r="K87" s="184"/>
      <c r="L87" s="184"/>
    </row>
    <row r="88" spans="2:12" s="37" customFormat="1" ht="19.5" x14ac:dyDescent="0.25">
      <c r="C88" s="280" t="str">
        <f>IF(C85="","","I, "&amp;C85&amp;", confirm that:")</f>
        <v/>
      </c>
      <c r="D88" s="181"/>
      <c r="E88" s="20"/>
      <c r="G88" s="182"/>
      <c r="H88" s="182"/>
      <c r="I88" s="183"/>
      <c r="J88" s="184"/>
      <c r="K88" s="184"/>
      <c r="L88" s="184"/>
    </row>
    <row r="89" spans="2:12" s="19" customFormat="1" ht="19.5" x14ac:dyDescent="0.25">
      <c r="C89" s="279" t="str">
        <f>IF(C85="",""," I have signing authority with respect to licence # "&amp;F6&amp;".")</f>
        <v/>
      </c>
      <c r="D89" s="181"/>
      <c r="E89" s="20"/>
      <c r="F89" s="182"/>
      <c r="G89" s="182"/>
      <c r="H89" s="182"/>
      <c r="I89" s="183"/>
      <c r="J89" s="185"/>
      <c r="K89" s="185"/>
      <c r="L89" s="185"/>
    </row>
    <row r="90" spans="2:12" s="19" customFormat="1" ht="53.25" customHeight="1" x14ac:dyDescent="0.25">
      <c r="C90" s="278" t="str">
        <f>IF(C85="","","The information contained in this Standardized Financial Report for the reporting year "&amp;F12&amp;" is accurate and a true reflection of the eligible costs incurred by the licensee for which cost-based funding was used.")</f>
        <v/>
      </c>
      <c r="D90" s="181"/>
      <c r="E90" s="20"/>
      <c r="F90" s="182"/>
      <c r="G90" s="182"/>
      <c r="H90" s="182"/>
      <c r="I90" s="183"/>
      <c r="J90" s="185"/>
      <c r="K90" s="185"/>
      <c r="L90" s="185"/>
    </row>
    <row r="91" spans="2:12" s="19" customFormat="1" ht="39" customHeight="1" x14ac:dyDescent="0.25">
      <c r="C91" s="278" t="str">
        <f>IF(C85="","","Cost-based allocation funding was used by the licensee to cover eligible costs only in accordance with the parameters established by "&amp;F7&amp;". ")</f>
        <v/>
      </c>
      <c r="D91" s="181"/>
      <c r="E91" s="20"/>
      <c r="F91" s="182"/>
      <c r="G91" s="182"/>
      <c r="H91" s="182"/>
      <c r="I91" s="183"/>
      <c r="J91" s="184"/>
      <c r="K91" s="184"/>
      <c r="L91" s="184"/>
    </row>
    <row r="92" spans="2:12" s="37" customFormat="1" ht="26.1" customHeight="1" x14ac:dyDescent="0.25">
      <c r="C92" s="186" t="s">
        <v>70</v>
      </c>
      <c r="D92" s="186"/>
      <c r="E92" s="186"/>
      <c r="F92" s="60" t="s">
        <v>483</v>
      </c>
      <c r="G92" s="45"/>
      <c r="H92" s="45"/>
    </row>
    <row r="93" spans="2:12" s="37" customFormat="1" ht="20.25" x14ac:dyDescent="0.25">
      <c r="C93" s="246"/>
      <c r="D93" s="187"/>
      <c r="E93" s="240" t="s">
        <v>114</v>
      </c>
      <c r="F93" s="247"/>
      <c r="G93" s="180"/>
      <c r="H93" s="180"/>
    </row>
    <row r="94" spans="2:12" s="37" customFormat="1" ht="31.5" x14ac:dyDescent="0.25">
      <c r="C94" s="134" t="s">
        <v>67</v>
      </c>
      <c r="D94" s="134"/>
      <c r="E94" s="134"/>
      <c r="F94" s="188"/>
      <c r="G94" s="189"/>
      <c r="H94" s="112"/>
      <c r="K94" s="83"/>
      <c r="L94" s="112"/>
    </row>
    <row r="95" spans="2:12" s="37" customFormat="1" hidden="1" x14ac:dyDescent="0.25">
      <c r="C95" s="134"/>
      <c r="D95" s="134"/>
      <c r="E95" s="134"/>
      <c r="F95" s="188"/>
      <c r="G95" s="189"/>
      <c r="H95" s="189"/>
      <c r="I95" s="112"/>
      <c r="K95" s="83"/>
      <c r="L95" s="112"/>
    </row>
    <row r="96" spans="2:12" s="37" customFormat="1" hidden="1" x14ac:dyDescent="0.25">
      <c r="C96" s="134"/>
      <c r="D96" s="134"/>
      <c r="E96" s="134"/>
      <c r="F96" s="190"/>
      <c r="G96" s="191"/>
      <c r="H96" s="191"/>
      <c r="K96" s="83"/>
      <c r="L96" s="112"/>
    </row>
    <row r="97" spans="9:12" hidden="1" x14ac:dyDescent="0.25">
      <c r="K97" s="83"/>
      <c r="L97" s="112"/>
    </row>
    <row r="98" spans="9:12" hidden="1" x14ac:dyDescent="0.25">
      <c r="I98" s="112"/>
      <c r="K98" s="83"/>
      <c r="L98" s="112"/>
    </row>
    <row r="99" spans="9:12" hidden="1" x14ac:dyDescent="0.25">
      <c r="I99" s="112"/>
      <c r="K99" s="83"/>
      <c r="L99" s="112"/>
    </row>
    <row r="100" spans="9:12" hidden="1" x14ac:dyDescent="0.25">
      <c r="K100" s="83"/>
    </row>
    <row r="101" spans="9:12" hidden="1" x14ac:dyDescent="0.25">
      <c r="K101" s="83"/>
    </row>
    <row r="102" spans="9:12" hidden="1" x14ac:dyDescent="0.25">
      <c r="K102" s="83"/>
    </row>
    <row r="103" spans="9:12" hidden="1" x14ac:dyDescent="0.25">
      <c r="K103" s="83"/>
    </row>
    <row r="104" spans="9:12" hidden="1" x14ac:dyDescent="0.25">
      <c r="K104" s="83"/>
    </row>
    <row r="105" spans="9:12" hidden="1" x14ac:dyDescent="0.25">
      <c r="K105" s="83"/>
    </row>
    <row r="106" spans="9:12" hidden="1" x14ac:dyDescent="0.25">
      <c r="K106" s="83"/>
    </row>
    <row r="107" spans="9:12" hidden="1" x14ac:dyDescent="0.25">
      <c r="K107" s="83"/>
    </row>
    <row r="108" spans="9:12" hidden="1" x14ac:dyDescent="0.25">
      <c r="K108" s="83"/>
    </row>
    <row r="109" spans="9:12" hidden="1" x14ac:dyDescent="0.25">
      <c r="K109" s="83"/>
    </row>
    <row r="110" spans="9:12" hidden="1" x14ac:dyDescent="0.25">
      <c r="K110" s="83"/>
    </row>
    <row r="111" spans="9:12" hidden="1" x14ac:dyDescent="0.25">
      <c r="K111" s="83"/>
    </row>
    <row r="112" spans="9:12" hidden="1" x14ac:dyDescent="0.25">
      <c r="K112" s="83"/>
    </row>
    <row r="113" spans="11:11" hidden="1" x14ac:dyDescent="0.25">
      <c r="K113" s="83"/>
    </row>
    <row r="114" spans="11:11" hidden="1" x14ac:dyDescent="0.25">
      <c r="K114" s="83"/>
    </row>
    <row r="115" spans="11:11" hidden="1" x14ac:dyDescent="0.25">
      <c r="K115" s="83"/>
    </row>
    <row r="116" spans="11:11" hidden="1" x14ac:dyDescent="0.25">
      <c r="K116" s="83"/>
    </row>
    <row r="117" spans="11:11" hidden="1" x14ac:dyDescent="0.25">
      <c r="K117" s="83"/>
    </row>
    <row r="118" spans="11:11" hidden="1" x14ac:dyDescent="0.25">
      <c r="K118" s="83"/>
    </row>
    <row r="119" spans="11:11" hidden="1" x14ac:dyDescent="0.25">
      <c r="K119" s="83"/>
    </row>
    <row r="120" spans="11:11" hidden="1" x14ac:dyDescent="0.25">
      <c r="K120" s="83"/>
    </row>
    <row r="121" spans="11:11" hidden="1" x14ac:dyDescent="0.25">
      <c r="K121" s="83"/>
    </row>
    <row r="122" spans="11:11" hidden="1" x14ac:dyDescent="0.25">
      <c r="K122" s="83"/>
    </row>
    <row r="123" spans="11:11" hidden="1" x14ac:dyDescent="0.25">
      <c r="K123" s="83"/>
    </row>
    <row r="124" spans="11:11" hidden="1" x14ac:dyDescent="0.25">
      <c r="K124" s="83"/>
    </row>
    <row r="125" spans="11:11" hidden="1" x14ac:dyDescent="0.25">
      <c r="K125" s="83"/>
    </row>
    <row r="126" spans="11:11" hidden="1" x14ac:dyDescent="0.25">
      <c r="K126" s="83"/>
    </row>
    <row r="127" spans="11:11" hidden="1" x14ac:dyDescent="0.25">
      <c r="K127" s="83"/>
    </row>
    <row r="128" spans="11:11" hidden="1" x14ac:dyDescent="0.25">
      <c r="K128" s="83"/>
    </row>
    <row r="129" spans="11:11" hidden="1" x14ac:dyDescent="0.25">
      <c r="K129" s="83"/>
    </row>
    <row r="130" spans="11:11" hidden="1" x14ac:dyDescent="0.25">
      <c r="K130" s="83"/>
    </row>
    <row r="131" spans="11:11" hidden="1" x14ac:dyDescent="0.25">
      <c r="K131" s="83"/>
    </row>
    <row r="132" spans="11:11" hidden="1" x14ac:dyDescent="0.25">
      <c r="K132" s="83"/>
    </row>
    <row r="133" spans="11:11" hidden="1" x14ac:dyDescent="0.25">
      <c r="K133" s="83"/>
    </row>
    <row r="134" spans="11:11" hidden="1" x14ac:dyDescent="0.25">
      <c r="K134" s="83"/>
    </row>
    <row r="135" spans="11:11" hidden="1" x14ac:dyDescent="0.25">
      <c r="K135" s="83"/>
    </row>
    <row r="136" spans="11:11" hidden="1" x14ac:dyDescent="0.25">
      <c r="K136" s="83"/>
    </row>
    <row r="137" spans="11:11" hidden="1" x14ac:dyDescent="0.25">
      <c r="K137" s="83"/>
    </row>
    <row r="138" spans="11:11" hidden="1" x14ac:dyDescent="0.25">
      <c r="K138" s="83"/>
    </row>
    <row r="139" spans="11:11" hidden="1" x14ac:dyDescent="0.25">
      <c r="K139" s="83"/>
    </row>
    <row r="140" spans="11:11" hidden="1" x14ac:dyDescent="0.25">
      <c r="K140" s="83"/>
    </row>
    <row r="141" spans="11:11" hidden="1" x14ac:dyDescent="0.25">
      <c r="K141" s="83"/>
    </row>
    <row r="142" spans="11:11" hidden="1" x14ac:dyDescent="0.25">
      <c r="K142" s="83"/>
    </row>
  </sheetData>
  <sheetProtection algorithmName="SHA-512" hashValue="Ant/dP75QPp/2DPUB6voWRVckJwlvbgTEa8ct8YK44iRMvYxw3fzzgnxjvrev8joBcc/Fky4+1zZJy1eJzEq+Q==" saltValue="GnUtmlME/z1MXYOAZF1j5A==" spinCount="100000" sheet="1"/>
  <dataConsolidate/>
  <phoneticPr fontId="21" type="noConversion"/>
  <conditionalFormatting sqref="C88:C91">
    <cfRule type="cellIs" dxfId="8" priority="2" operator="notEqual">
      <formula>""</formula>
    </cfRule>
  </conditionalFormatting>
  <conditionalFormatting sqref="C93:D93">
    <cfRule type="notContainsBlanks" dxfId="7" priority="8">
      <formula>LEN(TRIM(C93))&gt;0</formula>
    </cfRule>
  </conditionalFormatting>
  <conditionalFormatting sqref="F77">
    <cfRule type="cellIs" dxfId="6" priority="1" operator="notEqual">
      <formula>""</formula>
    </cfRule>
  </conditionalFormatting>
  <conditionalFormatting sqref="F6:H12 C85:D85 D86:D91">
    <cfRule type="cellIs" dxfId="5" priority="4" operator="notEqual">
      <formula>""</formula>
    </cfRule>
  </conditionalFormatting>
  <conditionalFormatting sqref="F16:H16 F19:G24 I19:I24 G25:H25 F30:H31 F38:H43 F46:H51 F54:H58 F61:H69 F73:H73 C80:D80 F80:G80 I80 F93:H93">
    <cfRule type="cellIs" dxfId="4" priority="6" operator="notEqual">
      <formula>""</formula>
    </cfRule>
  </conditionalFormatting>
  <conditionalFormatting sqref="I36:I37">
    <cfRule type="top10" dxfId="3" priority="7" percent="1" rank="10"/>
  </conditionalFormatting>
  <dataValidations xWindow="868" yWindow="430" count="24">
    <dataValidation type="whole" allowBlank="1" showInputMessage="1" showErrorMessage="1" error="Must be greater than zero and less than  365" sqref="G16:H16" xr:uid="{C1A70AEE-6BA1-40ED-ABED-7595F4FDE098}">
      <formula1>0</formula1>
      <formula2>365</formula2>
    </dataValidation>
    <dataValidation type="date" allowBlank="1" showInputMessage="1" showErrorMessage="1" error="Date must between April 1st, 2022 and December 31, 2025" prompt="(yyyy-mm-dd)" sqref="G9:G10" xr:uid="{0D52DA4C-DC99-4902-87FE-F59F6C4DBE9C}">
      <formula1>44652</formula1>
      <formula2>46022</formula2>
    </dataValidation>
    <dataValidation type="whole" operator="greaterThan" allowBlank="1" showInputMessage="1" showErrorMessage="1" sqref="G30:H30" xr:uid="{EF3427E8-E76C-4D88-87BE-1AB64EAACE8A}">
      <formula1>0</formula1>
    </dataValidation>
    <dataValidation type="whole" operator="greaterThanOrEqual" allowBlank="1" showInputMessage="1" showErrorMessage="1" sqref="G46:H50 F73:H73 G31:H31 G61:H69" xr:uid="{AD142F2F-9AE4-432C-8318-F1347A555825}">
      <formula1>0</formula1>
    </dataValidation>
    <dataValidation allowBlank="1" showInputMessage="1" showErrorMessage="1" prompt="Please enter phone number as (###) ### - ###" sqref="G80" xr:uid="{47C66501-7D0E-49BD-982A-EC1F68AEA85A}"/>
    <dataValidation type="decimal" operator="greaterThanOrEqual" allowBlank="1" showInputMessage="1" showErrorMessage="1" sqref="G38:H42" xr:uid="{CE05D0E1-AD54-4657-9733-CA088725C11A}">
      <formula1>0</formula1>
    </dataValidation>
    <dataValidation type="whole" operator="greaterThanOrEqual" allowBlank="1" showInputMessage="1" showErrorMessage="1" error="Must be whole number, equal or larger than 0" sqref="F25 G24:G25 H25:I25" xr:uid="{CD9E6BFE-1C49-4F53-BA9A-F1A9443AB144}">
      <formula1>0</formula1>
    </dataValidation>
    <dataValidation type="whole" operator="lessThanOrEqual" allowBlank="1" showInputMessage="1" showErrorMessage="1" error="Must be whole number, equal or larger than 0, and can't be greater than actual licensed space-days." sqref="G19:G21" xr:uid="{D142BD46-312E-4C43-8A40-01FA65FB8174}">
      <formula1>J19</formula1>
    </dataValidation>
    <dataValidation type="whole" operator="lessThanOrEqual" allowBlank="1" showInputMessage="1" showErrorMessage="1" error="Must be whole number, equal or larger than 0, and can't be greater than actual licensed space-days" sqref="G22:G23" xr:uid="{8969D695-4323-441E-A9A4-16A785347E5B}">
      <formula1>J22</formula1>
    </dataValidation>
    <dataValidation type="textLength" operator="equal" allowBlank="1" showInputMessage="1" showErrorMessage="1" error="Please enter 10 digit phone number" prompt="Please enter 10 digit phone number" sqref="F80" xr:uid="{D4A0C08B-8C2E-4092-A17B-FFBE35FDF45F}">
      <formula1>10</formula1>
    </dataValidation>
    <dataValidation type="whole" allowBlank="1" showInputMessage="1" showErrorMessage="1" error="Must be a number between 0 and 365" prompt="For example, if the centre was open from Monday to Friday, from January to December, and closed on statutory holidays (10 days), then enter 251 days. " sqref="F16" xr:uid="{F3BD19FA-69D0-4323-8CB0-3104CB39213B}">
      <formula1>0</formula1>
      <formula2>365</formula2>
    </dataValidation>
    <dataValidation type="decimal" operator="greaterThan" allowBlank="1" showInputMessage="1" showErrorMessage="1" error="Must be an amount greater than or equal to zero." sqref="F61:F69 F38:F42 F46:F50 F54:F58" xr:uid="{5E4FE306-72BD-4620-B119-F5D5F5926D8F}">
      <formula1>0</formula1>
    </dataValidation>
    <dataValidation type="decimal" allowBlank="1" showInputMessage="1" showErrorMessage="1" error="Must be a number between 0 and 100" sqref="F51 F43" xr:uid="{2EE6F21A-FC9D-4625-BFC9-6B0F5D8F390D}">
      <formula1>0</formula1>
      <formula2>100</formula2>
    </dataValidation>
    <dataValidation type="whole" operator="greaterThanOrEqual" allowBlank="1" showInputMessage="1" showErrorMessage="1" error="Must be a number greater than or equal to 0" sqref="F19:F24 I19:I24" xr:uid="{5454E418-99F0-46F3-8AA6-2529389FD665}">
      <formula1>0</formula1>
    </dataValidation>
    <dataValidation type="textLength" operator="lessThanOrEqual" allowBlank="1" showInputMessage="1" showErrorMessage="1" error="Must be 50 letters or less" sqref="C80 C85" xr:uid="{8083A62C-1FA0-4483-A5D9-3621654EA90F}">
      <formula1>50</formula1>
    </dataValidation>
    <dataValidation allowBlank="1" showInputMessage="1" showErrorMessage="1" prompt="For example, 10 infant operating spaces for 200 service days and 5 infant operating spaces for 100 service days would be (10X20)+(5X100) = 2,500 infant operating space-days" sqref="F18" xr:uid="{F9CB6659-F008-439F-B613-C61D0F3DE6B1}"/>
    <dataValidation allowBlank="1" showInputMessage="1" showErrorMessage="1" prompt="For example, 10 infant licensed spaces for 200 service days and 5 infant licensed spaces for 100 service days would be (10X20)+(5X100) = 2,500 infant licensed space-days" sqref="I18" xr:uid="{9221FCF1-6370-415B-B3A2-E12900A5C461}"/>
    <dataValidation type="list" allowBlank="1" showInputMessage="1" showErrorMessage="1" error="Please select from drop-down list" sqref="F10" xr:uid="{ADE58C66-450C-40F7-9EB7-222EB1D23D01}">
      <formula1>SSMs</formula1>
    </dataValidation>
    <dataValidation type="date" operator="greaterThanOrEqual" allowBlank="1" showInputMessage="1" showErrorMessage="1" error="Must be a date not earlier than today's date" sqref="F93" xr:uid="{99256429-F50C-4A21-8DE9-E32E23CBCBD7}">
      <formula1>TODAY()</formula1>
    </dataValidation>
    <dataValidation type="decimal" operator="greaterThan" allowBlank="1" showInputMessage="1" showErrorMessage="1" error="Must be an amount greater than 0." sqref="F30" xr:uid="{A089DDFD-BEE6-4747-8BF1-45F3204C921D}">
      <formula1>0</formula1>
    </dataValidation>
    <dataValidation type="decimal" operator="greaterThanOrEqual" allowBlank="1" showInputMessage="1" showErrorMessage="1" error="Must be an amount greater than or equal to 0." sqref="F31" xr:uid="{9BEE6E1B-E4F0-48AD-B23D-6CAF2695A183}">
      <formula1>0</formula1>
    </dataValidation>
    <dataValidation type="custom" allowBlank="1" showInputMessage="1" showErrorMessage="1" error="Please enter valid email address" sqref="I80" xr:uid="{DCFBE67E-B2A6-4CAB-8C39-F67883777799}">
      <formula1>AND(ISNUMBER(FIND("@",I80)), ISNUMBER(FIND(".",I80)), FIND(".",I80) &gt; FIND("@",I80))</formula1>
    </dataValidation>
    <dataValidation type="decimal" allowBlank="1" showInputMessage="1" showErrorMessage="1" error="Must be a number between 0 and the sum of all eligible costs incurred for the eligible centre, AFTER one-time, unexpected costs" prompt="A “child with special needs” means a child whose cognitive, physical, social, emotional or communicative needs, or whose needs relating to overall development, are of such a nature that additional supports are required for the child." sqref="F77" xr:uid="{828D3C83-F6E4-49EE-BD0C-1C79CF967BEE}">
      <formula1>0</formula1>
      <formula2>F75</formula2>
    </dataValidation>
    <dataValidation type="date" allowBlank="1" showInputMessage="1" showErrorMessage="1" error="Date must be between April 1st, 2022 and December 31, 2025" prompt="(yyyy-mm-dd)" sqref="F9" xr:uid="{29FC2302-C176-4A5F-8CCD-678E625B922F}">
      <formula1>44652</formula1>
      <formula2>46022</formula2>
    </dataValidation>
  </dataValidations>
  <pageMargins left="0.23622047244094491" right="0.23622047244094491" top="0.74803149606299213" bottom="0.74803149606299213" header="0.31496062992125984" footer="0.31496062992125984"/>
  <pageSetup scale="68" fitToHeight="0" orientation="landscape" r:id="rId1"/>
  <headerFooter>
    <oddFooter>&amp;LPrint date: &amp;D&amp;C&amp;F&amp;A&amp;RPage &amp;P of &amp;N</oddFooter>
  </headerFooter>
  <rowBreaks count="2" manualBreakCount="2">
    <brk id="44" max="8" man="1"/>
    <brk id="69" max="8" man="1"/>
  </rowBreaks>
  <extLst>
    <ext xmlns:x14="http://schemas.microsoft.com/office/spreadsheetml/2009/9/main" uri="{CCE6A557-97BC-4b89-ADB6-D9C93CAAB3DF}">
      <x14:dataValidations xmlns:xm="http://schemas.microsoft.com/office/excel/2006/main" xWindow="868" yWindow="430" count="1">
        <x14:dataValidation type="list" allowBlank="1" showInputMessage="1" showErrorMessage="1" xr:uid="{355990C7-6CFC-411D-AE03-3D0C0B160C92}">
          <x14:formula1>
            <xm:f>'App A - EFIS IDs'!$B$3:$B$49</xm:f>
          </x14:formula1>
          <xm:sqref>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37C6F-A883-4E1A-B6A6-2C0FA2475C30}">
  <sheetPr codeName="Sheet1">
    <tabColor theme="4"/>
    <pageSetUpPr fitToPage="1"/>
  </sheetPr>
  <dimension ref="A1:M103"/>
  <sheetViews>
    <sheetView showGridLines="0" zoomScale="70" zoomScaleNormal="70" zoomScaleSheetLayoutView="100" workbookViewId="0"/>
  </sheetViews>
  <sheetFormatPr defaultColWidth="0" defaultRowHeight="15.75" zeroHeight="1" x14ac:dyDescent="0.25"/>
  <cols>
    <col min="1" max="1" width="3.140625" style="37" customWidth="1"/>
    <col min="2" max="2" width="8.42578125" style="37" customWidth="1"/>
    <col min="3" max="3" width="106.5703125" style="37" customWidth="1"/>
    <col min="4" max="4" width="8.42578125" style="38" bestFit="1" customWidth="1"/>
    <col min="5" max="5" width="19.5703125" style="34" bestFit="1" customWidth="1"/>
    <col min="6" max="6" width="27.42578125" style="35" customWidth="1"/>
    <col min="7" max="7" width="43.140625" style="37" hidden="1" customWidth="1"/>
    <col min="8" max="8" width="21.85546875" style="104" hidden="1" customWidth="1"/>
    <col min="9" max="9" width="7.140625" style="37" hidden="1" customWidth="1"/>
    <col min="10" max="16384" width="9.140625" style="37" hidden="1"/>
  </cols>
  <sheetData>
    <row r="1" spans="1:13" s="103" customFormat="1" ht="48.6" customHeight="1" x14ac:dyDescent="0.25">
      <c r="A1" s="25" t="s">
        <v>608</v>
      </c>
      <c r="B1" s="26"/>
      <c r="C1" s="27"/>
      <c r="D1" s="28"/>
      <c r="E1" s="29"/>
      <c r="F1" s="30"/>
    </row>
    <row r="2" spans="1:13" ht="20.25" x14ac:dyDescent="0.25">
      <c r="A2" s="31" t="s">
        <v>81</v>
      </c>
      <c r="B2" s="32"/>
      <c r="C2" s="32"/>
      <c r="D2" s="33"/>
      <c r="H2" s="37"/>
    </row>
    <row r="3" spans="1:13" x14ac:dyDescent="0.25">
      <c r="A3" s="32"/>
      <c r="B3" s="32"/>
      <c r="C3" s="32"/>
      <c r="D3" s="33"/>
      <c r="H3" s="83"/>
    </row>
    <row r="4" spans="1:13" s="19" customFormat="1" ht="18" x14ac:dyDescent="0.25">
      <c r="B4" s="117" t="s">
        <v>0</v>
      </c>
      <c r="C4" s="20"/>
      <c r="D4" s="20"/>
      <c r="E4" s="20"/>
      <c r="F4" s="118"/>
      <c r="G4" s="118"/>
      <c r="H4" s="118"/>
      <c r="J4"/>
      <c r="K4" s="24"/>
      <c r="M4"/>
    </row>
    <row r="5" spans="1:13" s="19" customFormat="1" x14ac:dyDescent="0.25">
      <c r="B5" s="22" t="s">
        <v>468</v>
      </c>
      <c r="C5" s="20"/>
      <c r="D5" s="20"/>
      <c r="E5" s="20"/>
      <c r="F5" s="118"/>
      <c r="G5" s="118"/>
      <c r="H5" s="118"/>
      <c r="J5"/>
      <c r="K5" s="24"/>
      <c r="L5" s="119"/>
      <c r="M5"/>
    </row>
    <row r="6" spans="1:13" s="116" customFormat="1" x14ac:dyDescent="0.25">
      <c r="B6" s="120" t="s">
        <v>466</v>
      </c>
      <c r="C6" s="121"/>
      <c r="D6" s="121"/>
      <c r="E6" s="264" t="str">
        <f>IF('1 Licensee''s SFR &amp; Attestation'!F10="","",'1 Licensee''s SFR &amp; Attestation'!F10)</f>
        <v/>
      </c>
      <c r="G6" s="122"/>
      <c r="H6" s="122"/>
      <c r="I6" s="19"/>
      <c r="L6" s="123"/>
    </row>
    <row r="7" spans="1:13" s="116" customFormat="1" x14ac:dyDescent="0.25">
      <c r="B7" s="120" t="s">
        <v>467</v>
      </c>
      <c r="C7" s="121"/>
      <c r="D7" s="248" t="s">
        <v>105</v>
      </c>
      <c r="E7" s="287" t="str">
        <f>IF('1 Licensee''s SFR &amp; Attestation'!F6="","",'1 Licensee''s SFR &amp; Attestation'!F6)</f>
        <v/>
      </c>
      <c r="G7" s="124"/>
      <c r="H7" s="124"/>
      <c r="I7" s="19"/>
      <c r="K7" s="125"/>
      <c r="L7" s="123"/>
    </row>
    <row r="8" spans="1:13" s="116" customFormat="1" x14ac:dyDescent="0.25">
      <c r="B8" s="120" t="s">
        <v>461</v>
      </c>
      <c r="D8" s="248" t="s">
        <v>106</v>
      </c>
      <c r="E8" s="287" t="str">
        <f>IF('1 Licensee''s SFR &amp; Attestation'!F7="","",'1 Licensee''s SFR &amp; Attestation'!F7)</f>
        <v/>
      </c>
      <c r="G8" s="124"/>
      <c r="H8" s="124"/>
      <c r="K8" s="125"/>
    </row>
    <row r="9" spans="1:13" s="116" customFormat="1" x14ac:dyDescent="0.25">
      <c r="B9" s="120" t="s">
        <v>408</v>
      </c>
      <c r="C9" s="121"/>
      <c r="D9" s="248" t="s">
        <v>405</v>
      </c>
      <c r="E9" s="287">
        <f>+'1 Licensee''s SFR &amp; Attestation'!F12</f>
        <v>2025</v>
      </c>
      <c r="G9" s="126"/>
      <c r="H9" s="126"/>
      <c r="I9" s="19"/>
      <c r="L9" s="123"/>
    </row>
    <row r="10" spans="1:13" ht="7.5" customHeight="1" x14ac:dyDescent="0.25">
      <c r="C10" s="45"/>
      <c r="D10" s="33"/>
      <c r="E10" s="46"/>
      <c r="H10" s="83"/>
    </row>
    <row r="11" spans="1:13" x14ac:dyDescent="0.25">
      <c r="A11" s="32"/>
      <c r="B11" s="36" t="s">
        <v>1</v>
      </c>
      <c r="H11" s="83"/>
    </row>
    <row r="12" spans="1:13" x14ac:dyDescent="0.25">
      <c r="A12" s="32"/>
      <c r="B12" s="22" t="s">
        <v>83</v>
      </c>
      <c r="H12" s="83"/>
    </row>
    <row r="13" spans="1:13" ht="31.5" x14ac:dyDescent="0.25">
      <c r="B13" s="39"/>
      <c r="C13" s="40" t="s">
        <v>259</v>
      </c>
      <c r="D13" s="250" t="s">
        <v>438</v>
      </c>
      <c r="E13" s="249"/>
      <c r="F13" s="41"/>
      <c r="H13" s="83"/>
    </row>
    <row r="14" spans="1:13" x14ac:dyDescent="0.25">
      <c r="B14" s="42"/>
      <c r="C14" s="43" t="s">
        <v>258</v>
      </c>
      <c r="D14" s="250" t="s">
        <v>439</v>
      </c>
      <c r="E14" s="249"/>
      <c r="F14" s="44"/>
      <c r="H14" s="83"/>
    </row>
    <row r="15" spans="1:13" ht="7.5" customHeight="1" x14ac:dyDescent="0.25">
      <c r="C15" s="45"/>
      <c r="D15" s="33"/>
      <c r="E15" s="46"/>
      <c r="H15" s="83"/>
    </row>
    <row r="16" spans="1:13" x14ac:dyDescent="0.25">
      <c r="A16" s="32"/>
      <c r="B16" s="22" t="s">
        <v>268</v>
      </c>
      <c r="H16" s="83"/>
    </row>
    <row r="17" spans="1:9" x14ac:dyDescent="0.25">
      <c r="A17" s="32"/>
      <c r="B17" s="22" t="s">
        <v>269</v>
      </c>
      <c r="H17" s="83"/>
    </row>
    <row r="18" spans="1:9" x14ac:dyDescent="0.25">
      <c r="A18" s="32"/>
      <c r="B18" s="42"/>
      <c r="C18" s="48" t="s">
        <v>260</v>
      </c>
      <c r="D18" s="237" t="s">
        <v>440</v>
      </c>
      <c r="E18" s="251"/>
      <c r="F18" s="49"/>
    </row>
    <row r="19" spans="1:9" x14ac:dyDescent="0.25">
      <c r="A19" s="32"/>
      <c r="B19" s="50"/>
      <c r="C19" s="51" t="s">
        <v>261</v>
      </c>
      <c r="D19" s="237" t="s">
        <v>441</v>
      </c>
      <c r="E19" s="251"/>
      <c r="F19" s="49"/>
      <c r="G19" s="105"/>
      <c r="H19" s="105"/>
      <c r="I19" s="105"/>
    </row>
    <row r="20" spans="1:9" x14ac:dyDescent="0.25">
      <c r="A20" s="32"/>
      <c r="B20" s="50"/>
      <c r="C20" s="51" t="s">
        <v>262</v>
      </c>
      <c r="D20" s="237" t="s">
        <v>442</v>
      </c>
      <c r="E20" s="251"/>
      <c r="F20" s="49"/>
      <c r="G20" s="105"/>
      <c r="H20" s="105"/>
      <c r="I20" s="105"/>
    </row>
    <row r="21" spans="1:9" x14ac:dyDescent="0.25">
      <c r="A21" s="32"/>
      <c r="B21" s="50"/>
      <c r="C21" s="52" t="s">
        <v>80</v>
      </c>
      <c r="D21" s="53"/>
      <c r="E21" s="114">
        <f>SUM(E18:E20)</f>
        <v>0</v>
      </c>
      <c r="F21" s="49"/>
      <c r="H21" s="37"/>
    </row>
    <row r="22" spans="1:9" x14ac:dyDescent="0.25">
      <c r="B22" s="50"/>
      <c r="C22" s="51" t="s">
        <v>263</v>
      </c>
      <c r="D22" s="237" t="s">
        <v>443</v>
      </c>
      <c r="E22" s="251"/>
      <c r="F22" s="49"/>
      <c r="H22" s="83"/>
    </row>
    <row r="23" spans="1:9" x14ac:dyDescent="0.25">
      <c r="B23" s="50"/>
      <c r="C23" s="51" t="s">
        <v>457</v>
      </c>
      <c r="D23" s="237" t="s">
        <v>444</v>
      </c>
      <c r="E23" s="251"/>
      <c r="F23" s="54"/>
      <c r="H23" s="83"/>
    </row>
    <row r="24" spans="1:9" x14ac:dyDescent="0.25">
      <c r="A24" s="32"/>
      <c r="B24" s="50"/>
      <c r="C24" s="52" t="s">
        <v>79</v>
      </c>
      <c r="D24" s="53"/>
      <c r="E24" s="114">
        <f>SUM(E21:E23)</f>
        <v>0</v>
      </c>
      <c r="F24" s="55"/>
      <c r="H24" s="83"/>
    </row>
    <row r="25" spans="1:9" x14ac:dyDescent="0.25">
      <c r="A25" s="45"/>
      <c r="B25" s="50"/>
      <c r="C25" s="56" t="s">
        <v>85</v>
      </c>
      <c r="D25" s="237" t="s">
        <v>445</v>
      </c>
      <c r="E25" s="251"/>
      <c r="F25" s="49"/>
      <c r="H25" s="83"/>
    </row>
    <row r="26" spans="1:9" ht="7.5" customHeight="1" x14ac:dyDescent="0.25">
      <c r="C26" s="45"/>
      <c r="D26" s="33"/>
      <c r="E26" s="46"/>
      <c r="H26" s="83"/>
    </row>
    <row r="27" spans="1:9" x14ac:dyDescent="0.25">
      <c r="B27" s="59" t="s">
        <v>2</v>
      </c>
      <c r="E27" s="46"/>
      <c r="F27" s="47"/>
      <c r="H27" s="83"/>
    </row>
    <row r="28" spans="1:9" x14ac:dyDescent="0.25">
      <c r="B28" s="22" t="s">
        <v>92</v>
      </c>
      <c r="E28" s="60"/>
      <c r="G28" s="108"/>
      <c r="H28" s="108"/>
    </row>
    <row r="29" spans="1:9" x14ac:dyDescent="0.25">
      <c r="B29" s="61"/>
      <c r="C29" s="62" t="s">
        <v>78</v>
      </c>
      <c r="D29" s="57"/>
      <c r="E29" s="63">
        <f>SumEligibleCosts</f>
        <v>0</v>
      </c>
      <c r="F29" s="64"/>
      <c r="G29" s="108"/>
      <c r="H29" s="108"/>
    </row>
    <row r="30" spans="1:9" ht="18.95" customHeight="1" x14ac:dyDescent="0.25">
      <c r="B30" s="61"/>
      <c r="C30" s="65" t="s">
        <v>62</v>
      </c>
      <c r="D30" s="66"/>
      <c r="E30" s="67">
        <f>ProgramCostsAllocation</f>
        <v>0</v>
      </c>
      <c r="F30" s="49"/>
      <c r="G30" s="108"/>
      <c r="H30" s="108"/>
    </row>
    <row r="31" spans="1:9" x14ac:dyDescent="0.25">
      <c r="B31" s="42"/>
      <c r="C31" s="252" t="s">
        <v>264</v>
      </c>
      <c r="D31" s="237" t="s">
        <v>447</v>
      </c>
      <c r="E31" s="253">
        <f>MIN(SumEligibleCosts,ProgramCostsAllocation)</f>
        <v>0</v>
      </c>
      <c r="F31" s="49"/>
      <c r="G31" s="108"/>
      <c r="H31" s="108"/>
    </row>
    <row r="32" spans="1:9" ht="7.5" customHeight="1" x14ac:dyDescent="0.25">
      <c r="C32" s="45"/>
      <c r="D32" s="33"/>
      <c r="E32" s="46"/>
      <c r="H32" s="83"/>
    </row>
    <row r="33" spans="1:8" x14ac:dyDescent="0.25">
      <c r="B33" s="59" t="s">
        <v>101</v>
      </c>
      <c r="C33" s="45"/>
      <c r="D33" s="33"/>
      <c r="E33" s="46"/>
      <c r="G33" s="108"/>
      <c r="H33" s="108"/>
    </row>
    <row r="34" spans="1:8" x14ac:dyDescent="0.25">
      <c r="B34" s="22" t="s">
        <v>93</v>
      </c>
      <c r="E34" s="46"/>
      <c r="G34" s="108"/>
      <c r="H34" s="108"/>
    </row>
    <row r="35" spans="1:8" s="68" customFormat="1" x14ac:dyDescent="0.25">
      <c r="C35" s="65" t="s">
        <v>86</v>
      </c>
      <c r="D35" s="66"/>
      <c r="E35" s="69">
        <f>4.25%*ActualProgramCosts</f>
        <v>0</v>
      </c>
      <c r="F35" s="55"/>
      <c r="G35" s="109"/>
      <c r="H35" s="109"/>
    </row>
    <row r="36" spans="1:8" s="68" customFormat="1" ht="31.5" x14ac:dyDescent="0.25">
      <c r="C36" s="65" t="s">
        <v>87</v>
      </c>
      <c r="D36" s="66"/>
      <c r="E36" s="69">
        <f>3.5%*MIN(ActualProgramCosts,BenchmarkAllocation)</f>
        <v>0</v>
      </c>
      <c r="F36" s="49"/>
      <c r="G36" s="109"/>
      <c r="H36" s="109"/>
    </row>
    <row r="37" spans="1:8" s="68" customFormat="1" ht="31.5" x14ac:dyDescent="0.25">
      <c r="C37" s="65" t="s">
        <v>88</v>
      </c>
      <c r="D37" s="66"/>
      <c r="E37" s="70" cm="1">
        <f t="array" ref="E37">+_xlfn.IFS(EnrollmentDate="",0,EnrollmentDate&lt; Dec_31__2024, 6000,1,6000*(13-MONTH(EnrollmentDate))/12)</f>
        <v>0</v>
      </c>
      <c r="F37" s="71"/>
      <c r="G37" s="110"/>
      <c r="H37" s="110"/>
    </row>
    <row r="38" spans="1:8" x14ac:dyDescent="0.25">
      <c r="B38" s="72"/>
      <c r="C38" s="254" t="s">
        <v>265</v>
      </c>
      <c r="D38" s="237" t="s">
        <v>448</v>
      </c>
      <c r="E38" s="255">
        <f>SUM(E35:E37)</f>
        <v>0</v>
      </c>
      <c r="F38" s="49"/>
      <c r="G38" s="111"/>
      <c r="H38" s="111"/>
    </row>
    <row r="39" spans="1:8" ht="7.5" customHeight="1" x14ac:dyDescent="0.25">
      <c r="C39" s="45"/>
      <c r="D39" s="33"/>
      <c r="E39" s="46"/>
      <c r="H39" s="83"/>
    </row>
    <row r="40" spans="1:8" x14ac:dyDescent="0.25">
      <c r="B40" s="59" t="s">
        <v>5</v>
      </c>
      <c r="C40" s="45"/>
      <c r="D40" s="33"/>
      <c r="E40" s="46"/>
      <c r="H40" s="83"/>
    </row>
    <row r="41" spans="1:8" x14ac:dyDescent="0.25">
      <c r="B41" s="22" t="s">
        <v>94</v>
      </c>
      <c r="E41" s="60"/>
      <c r="H41" s="83"/>
    </row>
    <row r="42" spans="1:8" x14ac:dyDescent="0.25">
      <c r="B42" s="73"/>
      <c r="C42" s="37" t="s">
        <v>7</v>
      </c>
      <c r="E42" s="74">
        <f>'1 Licensee''s SFR &amp; Attestation'!F30</f>
        <v>0</v>
      </c>
      <c r="F42" s="49"/>
      <c r="H42" s="83"/>
    </row>
    <row r="43" spans="1:8" x14ac:dyDescent="0.25">
      <c r="B43" s="73"/>
      <c r="C43" s="37" t="s">
        <v>63</v>
      </c>
      <c r="E43" s="74">
        <f>'1 Licensee''s SFR &amp; Attestation'!F31</f>
        <v>0</v>
      </c>
      <c r="F43" s="49"/>
      <c r="H43" s="83"/>
    </row>
    <row r="44" spans="1:8" x14ac:dyDescent="0.25">
      <c r="B44" s="73"/>
      <c r="C44" s="37" t="s">
        <v>102</v>
      </c>
      <c r="E44" s="74">
        <f>-E23</f>
        <v>0</v>
      </c>
      <c r="F44" s="75"/>
      <c r="H44" s="83"/>
    </row>
    <row r="45" spans="1:8" x14ac:dyDescent="0.25">
      <c r="A45" s="45"/>
      <c r="B45" s="42"/>
      <c r="C45" s="254" t="s">
        <v>266</v>
      </c>
      <c r="D45" s="237" t="s">
        <v>449</v>
      </c>
      <c r="E45" s="255">
        <f>MAX(E44,E42+E43)</f>
        <v>0</v>
      </c>
      <c r="F45" s="49"/>
      <c r="H45" s="83"/>
    </row>
    <row r="46" spans="1:8" ht="7.5" customHeight="1" x14ac:dyDescent="0.25">
      <c r="C46" s="45"/>
      <c r="D46" s="33"/>
      <c r="E46" s="46"/>
      <c r="H46" s="83"/>
    </row>
    <row r="47" spans="1:8" x14ac:dyDescent="0.25">
      <c r="A47" s="45"/>
      <c r="B47" s="59" t="s">
        <v>96</v>
      </c>
      <c r="C47" s="45"/>
      <c r="D47" s="33"/>
      <c r="E47" s="76"/>
      <c r="H47" s="83"/>
    </row>
    <row r="48" spans="1:8" x14ac:dyDescent="0.25">
      <c r="A48" s="45"/>
      <c r="B48" s="22" t="s">
        <v>97</v>
      </c>
      <c r="C48" s="45"/>
      <c r="D48" s="33"/>
      <c r="E48" s="76"/>
      <c r="H48" s="83"/>
    </row>
    <row r="49" spans="1:8" x14ac:dyDescent="0.25">
      <c r="A49" s="45"/>
      <c r="B49" s="59"/>
      <c r="C49" s="37" t="s">
        <v>4</v>
      </c>
      <c r="E49" s="67">
        <f>+E31</f>
        <v>0</v>
      </c>
      <c r="F49" s="49"/>
      <c r="H49" s="83"/>
    </row>
    <row r="50" spans="1:8" x14ac:dyDescent="0.25">
      <c r="A50" s="45"/>
      <c r="B50" s="59"/>
      <c r="C50" s="37" t="s">
        <v>8</v>
      </c>
      <c r="E50" s="67">
        <f>+E38</f>
        <v>0</v>
      </c>
      <c r="F50" s="49"/>
      <c r="H50" s="83"/>
    </row>
    <row r="51" spans="1:8" x14ac:dyDescent="0.25">
      <c r="A51" s="45"/>
      <c r="B51" s="59"/>
      <c r="C51" s="37" t="s">
        <v>9</v>
      </c>
      <c r="E51" s="74">
        <f>-E45</f>
        <v>0</v>
      </c>
      <c r="F51" s="75"/>
      <c r="H51" s="83"/>
    </row>
    <row r="52" spans="1:8" x14ac:dyDescent="0.25">
      <c r="B52" s="42"/>
      <c r="C52" s="254" t="s">
        <v>267</v>
      </c>
      <c r="D52" s="237" t="s">
        <v>450</v>
      </c>
      <c r="E52" s="255">
        <f>SUM(E49:E51)</f>
        <v>0</v>
      </c>
      <c r="F52" s="49"/>
      <c r="H52" s="83"/>
    </row>
    <row r="53" spans="1:8" ht="7.5" customHeight="1" x14ac:dyDescent="0.25">
      <c r="C53" s="45"/>
      <c r="D53" s="33"/>
      <c r="E53" s="46"/>
      <c r="H53" s="83"/>
    </row>
    <row r="54" spans="1:8" x14ac:dyDescent="0.25">
      <c r="A54" s="45"/>
      <c r="B54" s="77" t="s">
        <v>98</v>
      </c>
      <c r="C54" s="78"/>
      <c r="D54" s="79"/>
      <c r="E54" s="41"/>
      <c r="H54" s="83"/>
    </row>
    <row r="55" spans="1:8" x14ac:dyDescent="0.25">
      <c r="A55" s="45"/>
      <c r="B55" s="22" t="s">
        <v>95</v>
      </c>
      <c r="C55" s="78"/>
      <c r="D55" s="79"/>
      <c r="E55" s="80"/>
      <c r="H55" s="83"/>
    </row>
    <row r="56" spans="1:8" x14ac:dyDescent="0.25">
      <c r="C56" s="81" t="s">
        <v>90</v>
      </c>
      <c r="E56" s="67">
        <f>+E13</f>
        <v>0</v>
      </c>
      <c r="F56" s="49"/>
      <c r="H56" s="83"/>
    </row>
    <row r="57" spans="1:8" x14ac:dyDescent="0.25">
      <c r="B57" s="42"/>
      <c r="C57" s="81" t="s">
        <v>10</v>
      </c>
      <c r="E57" s="67">
        <f>+E52</f>
        <v>0</v>
      </c>
      <c r="F57" s="49"/>
      <c r="H57" s="83"/>
    </row>
    <row r="58" spans="1:8" x14ac:dyDescent="0.25">
      <c r="B58" s="42"/>
      <c r="C58" s="254" t="str" cm="1">
        <f t="array" ref="C58">+_xlfn.IFS(E58=0,"= No amount due", E58&lt;0,"= Payable to the licensee in respect Actual Cost-Based Funding", 1,"= Overpayment. Amount payable to the CMSM/DSSAB in respect of Actual Cost-Based Funding")</f>
        <v>= No amount due</v>
      </c>
      <c r="D58" s="237" t="s">
        <v>451</v>
      </c>
      <c r="E58" s="255">
        <f>E56-E57</f>
        <v>0</v>
      </c>
      <c r="F58" s="49"/>
      <c r="G58" s="41"/>
      <c r="H58" s="83"/>
    </row>
    <row r="59" spans="1:8" ht="7.5" customHeight="1" x14ac:dyDescent="0.25">
      <c r="C59" s="45"/>
      <c r="D59" s="33"/>
      <c r="E59" s="46"/>
      <c r="H59" s="83"/>
    </row>
    <row r="60" spans="1:8" x14ac:dyDescent="0.25">
      <c r="A60" s="45"/>
      <c r="B60" s="22" t="s">
        <v>99</v>
      </c>
      <c r="C60" s="78"/>
      <c r="D60" s="79"/>
      <c r="E60" s="80"/>
      <c r="H60" s="83"/>
    </row>
    <row r="61" spans="1:8" x14ac:dyDescent="0.25">
      <c r="B61" s="82"/>
      <c r="C61" s="83" t="s">
        <v>103</v>
      </c>
      <c r="D61" s="84"/>
      <c r="E61" s="67">
        <f>'1 Licensee''s SFR &amp; Attestation'!F73</f>
        <v>0</v>
      </c>
      <c r="F61" s="85"/>
      <c r="H61" s="112"/>
    </row>
    <row r="62" spans="1:8" x14ac:dyDescent="0.25">
      <c r="A62" s="45"/>
      <c r="B62" s="86"/>
      <c r="C62" s="83" t="s">
        <v>462</v>
      </c>
      <c r="D62" s="84"/>
      <c r="E62" s="67">
        <f>+E25</f>
        <v>0</v>
      </c>
      <c r="F62" s="87"/>
      <c r="H62" s="113"/>
    </row>
    <row r="63" spans="1:8" x14ac:dyDescent="0.25">
      <c r="B63" s="88"/>
      <c r="C63" s="256" t="s">
        <v>104</v>
      </c>
      <c r="D63" s="237" t="s">
        <v>452</v>
      </c>
      <c r="E63" s="257">
        <f>MIN(E62,E61)</f>
        <v>0</v>
      </c>
      <c r="F63" s="85"/>
      <c r="H63" s="112"/>
    </row>
    <row r="64" spans="1:8" x14ac:dyDescent="0.25">
      <c r="B64" s="89"/>
      <c r="C64" s="43" t="s">
        <v>463</v>
      </c>
      <c r="D64" s="84"/>
      <c r="E64" s="67">
        <f>+E14</f>
        <v>0</v>
      </c>
      <c r="F64" s="90"/>
      <c r="H64" s="113"/>
    </row>
    <row r="65" spans="1:10" x14ac:dyDescent="0.25">
      <c r="B65" s="91"/>
      <c r="C65" s="258" t="str" cm="1">
        <f t="array" ref="C65">+_xlfn.IFS(E65=0,"= No amount due",E65&lt;0,"= Payable to the licensee in respect Actual Cost-Based Funding",1, "= Overpayment. Amount payable to the CMSM/DSSAB in respect of one-time, unexpected cost")</f>
        <v>= No amount due</v>
      </c>
      <c r="D65" s="237" t="s">
        <v>453</v>
      </c>
      <c r="E65" s="255">
        <f>+E64-E63</f>
        <v>0</v>
      </c>
      <c r="F65" s="90"/>
      <c r="G65" s="41"/>
      <c r="H65" s="114"/>
    </row>
    <row r="66" spans="1:10" ht="7.5" customHeight="1" x14ac:dyDescent="0.25">
      <c r="C66" s="45"/>
      <c r="D66" s="33"/>
      <c r="E66" s="46"/>
      <c r="H66" s="83"/>
    </row>
    <row r="67" spans="1:10" x14ac:dyDescent="0.25">
      <c r="A67" s="45"/>
      <c r="B67" s="22" t="s">
        <v>100</v>
      </c>
      <c r="C67" s="78"/>
      <c r="D67" s="79"/>
      <c r="E67" s="80"/>
      <c r="H67" s="83"/>
    </row>
    <row r="68" spans="1:10" ht="20.25" x14ac:dyDescent="0.3">
      <c r="C68" s="92" t="str" cm="1">
        <f t="array" ref="C68">+_xlfn.IFS(E58=0,"= No amount due",E58&lt;0,"= Payable to the licensee",1,"= Overpayment payable to the CMSM/DSSAB")</f>
        <v>= No amount due</v>
      </c>
      <c r="D68" s="259"/>
      <c r="E68" s="267">
        <f>IF(SUM(E13:E14,E18:E20,E22:E23,E25)=0,0,E58+E65)</f>
        <v>0</v>
      </c>
      <c r="F68" s="93"/>
    </row>
    <row r="69" spans="1:10" ht="7.5" customHeight="1" x14ac:dyDescent="0.25">
      <c r="C69" s="45"/>
      <c r="D69" s="33"/>
      <c r="E69" s="46"/>
      <c r="H69" s="83"/>
    </row>
    <row r="70" spans="1:10" x14ac:dyDescent="0.25">
      <c r="A70" s="23"/>
      <c r="B70" s="94" t="s">
        <v>465</v>
      </c>
      <c r="C70" s="95"/>
      <c r="D70" s="96"/>
      <c r="E70" s="97"/>
      <c r="F70" s="98"/>
      <c r="G70" s="115"/>
      <c r="H70" s="24"/>
      <c r="I70" s="19"/>
      <c r="J70" s="19"/>
    </row>
    <row r="71" spans="1:10" x14ac:dyDescent="0.25">
      <c r="A71" s="23"/>
      <c r="B71" s="99" t="s">
        <v>593</v>
      </c>
      <c r="C71" s="95"/>
      <c r="D71" s="96"/>
      <c r="E71" s="97"/>
      <c r="F71" s="98"/>
      <c r="G71" s="115"/>
      <c r="H71" s="24"/>
      <c r="I71" s="19"/>
      <c r="J71" s="19"/>
    </row>
    <row r="72" spans="1:10" x14ac:dyDescent="0.25">
      <c r="A72" s="23"/>
      <c r="B72" s="94"/>
      <c r="C72" s="100" t="s">
        <v>464</v>
      </c>
      <c r="D72" s="96"/>
      <c r="E72" s="101">
        <f>+ActualProgramCosts</f>
        <v>0</v>
      </c>
      <c r="F72" s="98"/>
      <c r="G72" s="115"/>
      <c r="H72" s="24"/>
      <c r="I72" s="19"/>
      <c r="J72" s="19"/>
    </row>
    <row r="73" spans="1:10" x14ac:dyDescent="0.25">
      <c r="A73" s="23"/>
      <c r="B73" s="94"/>
      <c r="C73" s="100" t="str">
        <f>+C18</f>
        <v>Benchmark Allocation</v>
      </c>
      <c r="D73" s="96"/>
      <c r="E73" s="101">
        <f>+BenchmarkAllocation</f>
        <v>0</v>
      </c>
      <c r="F73" s="98"/>
      <c r="G73" s="115"/>
      <c r="H73" s="24"/>
      <c r="I73" s="19"/>
      <c r="J73" s="19"/>
    </row>
    <row r="74" spans="1:10" x14ac:dyDescent="0.25">
      <c r="A74" s="32"/>
      <c r="B74" s="102"/>
      <c r="C74" s="260" t="str">
        <f>"= Rolling Top-up Ratio for "&amp;'1 Licensee''s SFR &amp; Attestation'!F12+1</f>
        <v>= Rolling Top-up Ratio for 2026</v>
      </c>
      <c r="D74" s="237" t="s">
        <v>446</v>
      </c>
      <c r="E74" s="261" t="str" cm="1">
        <f t="array" ref="E74">_xlfn.IFS(BenchmarkAllocation="","",ActualProgramCosts-BenchmarkAllocation&lt;0,0,1,ROUND((ActualProgramCosts-BenchmarkAllocation)/BenchmarkAllocation,4))</f>
        <v/>
      </c>
      <c r="F74" s="58"/>
      <c r="G74" s="106"/>
      <c r="H74" s="107"/>
    </row>
    <row r="75" spans="1:10" ht="7.5" customHeight="1" x14ac:dyDescent="0.25">
      <c r="C75" s="45"/>
      <c r="D75" s="33"/>
      <c r="E75" s="46"/>
      <c r="H75" s="83"/>
    </row>
    <row r="76" spans="1:10" x14ac:dyDescent="0.25">
      <c r="B76" s="22" t="s">
        <v>601</v>
      </c>
      <c r="D76" s="266" t="s">
        <v>602</v>
      </c>
      <c r="E76" s="268"/>
    </row>
    <row r="103" x14ac:dyDescent="0.25"/>
  </sheetData>
  <sheetProtection algorithmName="SHA-512" hashValue="2syXr8xQpoLTIFPEUYIMIe1hEPJ4mCOnNApAHnTHX40qPRBnioW1Bh43STbdR6WxFFqHBhbbEnEbcrdoD22UtA==" saltValue="JYFX+Q40S9WIoFp8kJV7DA==" spinCount="100000" sheet="1" objects="1" scenarios="1"/>
  <dataConsolidate/>
  <phoneticPr fontId="21" type="noConversion"/>
  <conditionalFormatting sqref="E6:E9 G6:H9">
    <cfRule type="cellIs" dxfId="2" priority="4" operator="notEqual">
      <formula>""</formula>
    </cfRule>
  </conditionalFormatting>
  <conditionalFormatting sqref="E13:E14 E18:E20 E22:E23 E25">
    <cfRule type="notContainsBlanks" dxfId="1" priority="5">
      <formula>LEN(TRIM(E13))&gt;0</formula>
    </cfRule>
  </conditionalFormatting>
  <conditionalFormatting sqref="E76">
    <cfRule type="cellIs" dxfId="0" priority="1" operator="notEqual">
      <formula>""</formula>
    </cfRule>
  </conditionalFormatting>
  <dataValidations count="4">
    <dataValidation type="decimal" operator="greaterThanOrEqual" allowBlank="1" showInputMessage="1" showErrorMessage="1" error="Must be an amount greater than or equal to 0." sqref="E14 E25" xr:uid="{86E018B0-DFD5-412C-B31B-7E18A65E0143}">
      <formula1>0</formula1>
    </dataValidation>
    <dataValidation type="decimal" operator="greaterThan" allowBlank="1" showInputMessage="1" showErrorMessage="1" error="Must be an amount greater than 0." sqref="E13 E18:E20 E22" xr:uid="{64A4B995-3B9C-48C6-AE9E-A9364A63348B}">
      <formula1>0</formula1>
    </dataValidation>
    <dataValidation type="decimal" operator="lessThan" allowBlank="1" showInputMessage="1" showErrorMessage="1" error="Must be an amount less than 0." sqref="E23" xr:uid="{2D1A28B0-3A2A-46D8-A945-56F498AEF056}">
      <formula1>0</formula1>
    </dataValidation>
    <dataValidation type="date" operator="greaterThanOrEqual" allowBlank="1" showInputMessage="1" showErrorMessage="1" error="Must be a date not earlier than today's date" sqref="E76" xr:uid="{BBF16925-48BF-4A5B-90C4-A7DFF80FE43E}">
      <formula1>TODAY()</formula1>
    </dataValidation>
  </dataValidations>
  <pageMargins left="0.70866141732283472" right="0.70866141732283472" top="0.74803149606299213" bottom="0.74803149606299213" header="0.31496062992125984" footer="0.31496062992125984"/>
  <pageSetup scale="70" fitToHeight="0" orientation="landscape" r:id="rId1"/>
  <headerFooter>
    <oddFooter>&amp;LPrint Date: &amp;D&amp;C&amp;F&amp;A&amp;RPage &amp;P of &amp;N</oddFooter>
  </headerFooter>
  <rowBreaks count="1" manualBreakCount="1">
    <brk id="38" max="5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FEA683-4288-48D4-9445-A1FFDFB40741}">
          <x14:formula1>
            <xm:f>'App A - EFIS IDs'!$B$3:$B$49</xm:f>
          </x14:formula1>
          <xm:sqref>G6:H6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9113D-9764-4ED3-8FE2-E3F2A749003D}">
  <sheetPr codeName="Sheet4">
    <tabColor theme="1"/>
  </sheetPr>
  <dimension ref="A1:BS2"/>
  <sheetViews>
    <sheetView zoomScale="90" zoomScaleNormal="90" workbookViewId="0"/>
  </sheetViews>
  <sheetFormatPr defaultRowHeight="15" x14ac:dyDescent="0.25"/>
  <cols>
    <col min="1" max="1" width="7.85546875" style="201" bestFit="1" customWidth="1"/>
    <col min="2" max="2" width="17.140625" style="201" bestFit="1" customWidth="1"/>
    <col min="3" max="3" width="13.5703125" style="201" bestFit="1" customWidth="1"/>
    <col min="4" max="4" width="16.28515625" style="201" bestFit="1" customWidth="1"/>
    <col min="5" max="5" width="15.7109375" style="201" bestFit="1" customWidth="1"/>
    <col min="6" max="6" width="9.7109375" style="201" bestFit="1" customWidth="1"/>
    <col min="7" max="7" width="9.28515625" style="201" bestFit="1" customWidth="1"/>
    <col min="8" max="8" width="16.85546875" style="201" bestFit="1" customWidth="1"/>
    <col min="9" max="9" width="14.28515625" style="201" bestFit="1" customWidth="1"/>
    <col min="10" max="11" width="12.42578125" style="201" bestFit="1" customWidth="1"/>
    <col min="12" max="12" width="15.28515625" style="201" bestFit="1" customWidth="1"/>
    <col min="13" max="13" width="15.85546875" style="201" bestFit="1" customWidth="1"/>
    <col min="14" max="14" width="17.42578125" style="201" bestFit="1" customWidth="1"/>
    <col min="15" max="15" width="19.140625" style="201" bestFit="1" customWidth="1"/>
    <col min="16" max="16" width="16.85546875" style="201" bestFit="1" customWidth="1"/>
    <col min="17" max="17" width="16.42578125" style="201" bestFit="1" customWidth="1"/>
    <col min="18" max="18" width="19.140625" style="201" bestFit="1" customWidth="1"/>
    <col min="19" max="19" width="15.28515625" style="201" bestFit="1" customWidth="1"/>
    <col min="20" max="20" width="16.85546875" style="201" bestFit="1" customWidth="1"/>
    <col min="21" max="21" width="18.5703125" style="201" bestFit="1" customWidth="1"/>
    <col min="22" max="22" width="16.28515625" style="201" bestFit="1" customWidth="1"/>
    <col min="23" max="23" width="15.7109375" style="201" bestFit="1" customWidth="1"/>
    <col min="24" max="24" width="18.5703125" style="201" bestFit="1" customWidth="1"/>
    <col min="25" max="25" width="16.7109375" style="201" bestFit="1" customWidth="1"/>
    <col min="26" max="26" width="16.42578125" style="201" bestFit="1" customWidth="1"/>
    <col min="27" max="27" width="12" style="201" bestFit="1" customWidth="1"/>
    <col min="28" max="28" width="11.42578125" style="201" bestFit="1" customWidth="1"/>
    <col min="29" max="29" width="13.5703125" style="201" bestFit="1" customWidth="1"/>
    <col min="30" max="30" width="14.85546875" style="201" bestFit="1" customWidth="1"/>
    <col min="31" max="31" width="11.140625" style="201" bestFit="1" customWidth="1"/>
    <col min="32" max="32" width="19.5703125" style="201" bestFit="1" customWidth="1"/>
    <col min="33" max="33" width="10.5703125" style="201" bestFit="1" customWidth="1"/>
    <col min="34" max="34" width="10" style="201" bestFit="1" customWidth="1"/>
    <col min="35" max="35" width="12.140625" style="201" bestFit="1" customWidth="1"/>
    <col min="36" max="36" width="13.42578125" style="201" bestFit="1" customWidth="1"/>
    <col min="37" max="37" width="9.7109375" style="201" bestFit="1" customWidth="1"/>
    <col min="38" max="38" width="18.140625" style="201" bestFit="1" customWidth="1"/>
    <col min="39" max="39" width="10.5703125" style="201" bestFit="1" customWidth="1"/>
    <col min="40" max="40" width="11" style="201" bestFit="1" customWidth="1"/>
    <col min="41" max="41" width="12.42578125" style="201" bestFit="1" customWidth="1"/>
    <col min="42" max="42" width="13.5703125" style="201" bestFit="1" customWidth="1"/>
    <col min="43" max="43" width="12.140625" style="201" bestFit="1" customWidth="1"/>
    <col min="44" max="44" width="15" style="201" bestFit="1" customWidth="1"/>
    <col min="45" max="45" width="14.28515625" style="201" bestFit="1" customWidth="1"/>
    <col min="46" max="46" width="10.7109375" style="201" bestFit="1" customWidth="1"/>
    <col min="47" max="47" width="10.140625" style="201" bestFit="1" customWidth="1"/>
    <col min="48" max="48" width="12.140625" style="201" bestFit="1" customWidth="1"/>
    <col min="49" max="49" width="15.7109375" style="201" bestFit="1" customWidth="1"/>
    <col min="50" max="50" width="17.140625" style="201" bestFit="1" customWidth="1"/>
    <col min="51" max="51" width="16.7109375" style="201" bestFit="1" customWidth="1"/>
    <col min="52" max="52" width="11.140625" style="201" bestFit="1" customWidth="1"/>
    <col min="53" max="53" width="8.140625" style="201" bestFit="1" customWidth="1"/>
    <col min="54" max="54" width="8.140625" style="201" customWidth="1"/>
    <col min="55" max="55" width="10" style="201" bestFit="1" customWidth="1"/>
    <col min="56" max="56" width="10.140625" style="201" bestFit="1" customWidth="1"/>
    <col min="57" max="57" width="11" style="201" bestFit="1" customWidth="1"/>
    <col min="58" max="58" width="10.28515625" style="201" bestFit="1" customWidth="1"/>
    <col min="59" max="59" width="10.7109375" style="201" bestFit="1" customWidth="1"/>
    <col min="60" max="60" width="14.85546875" style="201" bestFit="1" customWidth="1"/>
    <col min="61" max="61" width="17.42578125" style="201" bestFit="1" customWidth="1"/>
    <col min="62" max="62" width="10.7109375" style="201" bestFit="1" customWidth="1"/>
    <col min="63" max="63" width="15.85546875" style="201" bestFit="1" customWidth="1"/>
    <col min="64" max="64" width="8.5703125" style="201" bestFit="1" customWidth="1"/>
    <col min="65" max="65" width="14.42578125" style="201" bestFit="1" customWidth="1"/>
    <col min="66" max="66" width="9.140625" style="201" bestFit="1" customWidth="1"/>
    <col min="67" max="67" width="12.140625" style="201" bestFit="1" customWidth="1"/>
    <col min="68" max="68" width="21.7109375" style="201" bestFit="1" customWidth="1"/>
    <col min="69" max="69" width="22" style="201" bestFit="1" customWidth="1"/>
    <col min="70" max="70" width="16.7109375" style="201" bestFit="1" customWidth="1"/>
    <col min="71" max="71" width="16.7109375" style="201" customWidth="1"/>
  </cols>
  <sheetData>
    <row r="1" spans="1:71" s="16" customFormat="1" x14ac:dyDescent="0.25">
      <c r="A1" s="195" t="s">
        <v>271</v>
      </c>
      <c r="B1" s="195" t="s">
        <v>274</v>
      </c>
      <c r="C1" s="195" t="s">
        <v>277</v>
      </c>
      <c r="D1" s="195" t="s">
        <v>279</v>
      </c>
      <c r="E1" s="195" t="s">
        <v>281</v>
      </c>
      <c r="F1" s="195" t="s">
        <v>404</v>
      </c>
      <c r="G1" s="195" t="s">
        <v>286</v>
      </c>
      <c r="H1" s="195" t="s">
        <v>288</v>
      </c>
      <c r="I1" s="195" t="s">
        <v>290</v>
      </c>
      <c r="J1" s="195" t="s">
        <v>293</v>
      </c>
      <c r="K1" s="195" t="s">
        <v>295</v>
      </c>
      <c r="L1" s="196" t="s">
        <v>296</v>
      </c>
      <c r="M1" s="196" t="s">
        <v>297</v>
      </c>
      <c r="N1" s="196" t="s">
        <v>298</v>
      </c>
      <c r="O1" s="196" t="s">
        <v>299</v>
      </c>
      <c r="P1" s="196" t="s">
        <v>300</v>
      </c>
      <c r="Q1" s="196" t="s">
        <v>301</v>
      </c>
      <c r="R1" s="196" t="s">
        <v>302</v>
      </c>
      <c r="S1" s="196" t="s">
        <v>303</v>
      </c>
      <c r="T1" s="196" t="s">
        <v>304</v>
      </c>
      <c r="U1" s="196" t="s">
        <v>305</v>
      </c>
      <c r="V1" s="196" t="s">
        <v>306</v>
      </c>
      <c r="W1" s="196" t="s">
        <v>307</v>
      </c>
      <c r="X1" s="196" t="s">
        <v>527</v>
      </c>
      <c r="Y1" s="196" t="s">
        <v>309</v>
      </c>
      <c r="Z1" s="196" t="s">
        <v>312</v>
      </c>
      <c r="AA1" s="196" t="s">
        <v>315</v>
      </c>
      <c r="AB1" s="196" t="s">
        <v>317</v>
      </c>
      <c r="AC1" s="196" t="s">
        <v>319</v>
      </c>
      <c r="AD1" s="196" t="s">
        <v>321</v>
      </c>
      <c r="AE1" s="196" t="s">
        <v>323</v>
      </c>
      <c r="AF1" s="196" t="s">
        <v>325</v>
      </c>
      <c r="AG1" s="196" t="s">
        <v>328</v>
      </c>
      <c r="AH1" s="196" t="s">
        <v>330</v>
      </c>
      <c r="AI1" s="196" t="s">
        <v>332</v>
      </c>
      <c r="AJ1" s="196" t="s">
        <v>334</v>
      </c>
      <c r="AK1" s="196" t="s">
        <v>336</v>
      </c>
      <c r="AL1" s="196" t="s">
        <v>338</v>
      </c>
      <c r="AM1" s="196" t="s">
        <v>340</v>
      </c>
      <c r="AN1" s="196" t="s">
        <v>342</v>
      </c>
      <c r="AO1" s="196" t="s">
        <v>344</v>
      </c>
      <c r="AP1" s="196" t="s">
        <v>346</v>
      </c>
      <c r="AQ1" s="196" t="s">
        <v>348</v>
      </c>
      <c r="AR1" s="196" t="s">
        <v>350</v>
      </c>
      <c r="AS1" s="196" t="s">
        <v>352</v>
      </c>
      <c r="AT1" s="196" t="s">
        <v>354</v>
      </c>
      <c r="AU1" s="196" t="s">
        <v>356</v>
      </c>
      <c r="AV1" s="196" t="s">
        <v>358</v>
      </c>
      <c r="AW1" s="196" t="s">
        <v>360</v>
      </c>
      <c r="AX1" s="196" t="s">
        <v>362</v>
      </c>
      <c r="AY1" s="196" t="s">
        <v>364</v>
      </c>
      <c r="AZ1" s="196" t="s">
        <v>366</v>
      </c>
      <c r="BA1" s="196" t="s">
        <v>368</v>
      </c>
      <c r="BB1" s="196" t="s">
        <v>596</v>
      </c>
      <c r="BC1" s="197" t="s">
        <v>370</v>
      </c>
      <c r="BD1" s="197" t="s">
        <v>372</v>
      </c>
      <c r="BE1" s="197" t="s">
        <v>374</v>
      </c>
      <c r="BF1" s="197" t="s">
        <v>376</v>
      </c>
      <c r="BG1" s="197" t="s">
        <v>378</v>
      </c>
      <c r="BH1" s="197" t="s">
        <v>380</v>
      </c>
      <c r="BI1" s="197" t="s">
        <v>382</v>
      </c>
      <c r="BJ1" s="197" t="s">
        <v>384</v>
      </c>
      <c r="BK1" s="197" t="s">
        <v>386</v>
      </c>
      <c r="BL1" s="197" t="s">
        <v>388</v>
      </c>
      <c r="BM1" s="197" t="s">
        <v>390</v>
      </c>
      <c r="BN1" s="197" t="s">
        <v>392</v>
      </c>
      <c r="BO1" s="197" t="s">
        <v>394</v>
      </c>
      <c r="BP1" s="197" t="s">
        <v>396</v>
      </c>
      <c r="BQ1" s="197" t="s">
        <v>398</v>
      </c>
      <c r="BR1" s="197" t="s">
        <v>587</v>
      </c>
      <c r="BS1" s="197" t="s">
        <v>600</v>
      </c>
    </row>
    <row r="2" spans="1:71" ht="15.75" x14ac:dyDescent="0.25">
      <c r="A2" s="198" t="str">
        <f>'1 Licensee''s SFR &amp; Attestation'!F11</f>
        <v/>
      </c>
      <c r="B2" s="199">
        <f>+'1 Licensee''s SFR &amp; Attestation'!F6</f>
        <v>0</v>
      </c>
      <c r="C2" s="199">
        <f>+'1 Licensee''s SFR &amp; Attestation'!F7</f>
        <v>0</v>
      </c>
      <c r="D2" s="199">
        <f>+'1 Licensee''s SFR &amp; Attestation'!F8</f>
        <v>0</v>
      </c>
      <c r="E2" s="200">
        <f>'1 Licensee''s SFR &amp; Attestation'!F9</f>
        <v>0</v>
      </c>
      <c r="F2" s="201">
        <f>'1 Licensee''s SFR &amp; Attestation'!F12</f>
        <v>2025</v>
      </c>
      <c r="G2" s="199">
        <f>+'1 Licensee''s SFR &amp; Attestation'!C80</f>
        <v>0</v>
      </c>
      <c r="H2" s="199">
        <f>+'1 Licensee''s SFR &amp; Attestation'!F80</f>
        <v>0</v>
      </c>
      <c r="I2" s="199">
        <f>+'1 Licensee''s SFR &amp; Attestation'!I80</f>
        <v>0</v>
      </c>
      <c r="J2" s="199">
        <f>'1 Licensee''s SFR &amp; Attestation'!C85</f>
        <v>0</v>
      </c>
      <c r="K2" s="200">
        <f>+'1 Licensee''s SFR &amp; Attestation'!F93</f>
        <v>0</v>
      </c>
      <c r="L2" s="202">
        <f>+'1 Licensee''s SFR &amp; Attestation'!F16</f>
        <v>0</v>
      </c>
      <c r="M2" s="202">
        <f>+'1 Licensee''s SFR &amp; Attestation'!F19</f>
        <v>0</v>
      </c>
      <c r="N2" s="202">
        <f>+'1 Licensee''s SFR &amp; Attestation'!F20</f>
        <v>0</v>
      </c>
      <c r="O2" s="202">
        <f>+'1 Licensee''s SFR &amp; Attestation'!F21</f>
        <v>0</v>
      </c>
      <c r="P2" s="202">
        <f>+'1 Licensee''s SFR &amp; Attestation'!F22</f>
        <v>0</v>
      </c>
      <c r="Q2" s="202">
        <f>+'1 Licensee''s SFR &amp; Attestation'!F23</f>
        <v>0</v>
      </c>
      <c r="R2" s="202">
        <f>+'1 Licensee''s SFR &amp; Attestation'!F24</f>
        <v>0</v>
      </c>
      <c r="S2" s="202">
        <f>+'1 Licensee''s SFR &amp; Attestation'!I19</f>
        <v>0</v>
      </c>
      <c r="T2" s="202">
        <f>+'1 Licensee''s SFR &amp; Attestation'!I20</f>
        <v>0</v>
      </c>
      <c r="U2" s="202">
        <f>+'1 Licensee''s SFR &amp; Attestation'!I21</f>
        <v>0</v>
      </c>
      <c r="V2" s="202">
        <f>+'1 Licensee''s SFR &amp; Attestation'!I22</f>
        <v>0</v>
      </c>
      <c r="W2" s="202">
        <f>+'1 Licensee''s SFR &amp; Attestation'!I23</f>
        <v>0</v>
      </c>
      <c r="X2" s="202">
        <f>+'1 Licensee''s SFR &amp; Attestation'!J23</f>
        <v>0</v>
      </c>
      <c r="Y2" s="198">
        <f>+'1 Licensee''s SFR &amp; Attestation'!F30</f>
        <v>0</v>
      </c>
      <c r="Z2" s="198">
        <f>+'1 Licensee''s SFR &amp; Attestation'!F31</f>
        <v>0</v>
      </c>
      <c r="AA2" s="198">
        <f>+'1 Licensee''s SFR &amp; Attestation'!F38</f>
        <v>0</v>
      </c>
      <c r="AB2" s="203">
        <f>+'1 Licensee''s SFR &amp; Attestation'!F39</f>
        <v>0</v>
      </c>
      <c r="AC2" s="203">
        <f>+'1 Licensee''s SFR &amp; Attestation'!F40</f>
        <v>0</v>
      </c>
      <c r="AD2" s="203">
        <f>+'1 Licensee''s SFR &amp; Attestation'!F41</f>
        <v>0</v>
      </c>
      <c r="AE2" s="203">
        <f>+'1 Licensee''s SFR &amp; Attestation'!F42</f>
        <v>0</v>
      </c>
      <c r="AF2" s="263">
        <f>+'1 Licensee''s SFR &amp; Attestation'!F43</f>
        <v>0</v>
      </c>
      <c r="AG2" s="203">
        <f>+'1 Licensee''s SFR &amp; Attestation'!F46</f>
        <v>0</v>
      </c>
      <c r="AH2" s="203">
        <f>+'1 Licensee''s SFR &amp; Attestation'!F47</f>
        <v>0</v>
      </c>
      <c r="AI2" s="203">
        <f>+'1 Licensee''s SFR &amp; Attestation'!F48</f>
        <v>0</v>
      </c>
      <c r="AJ2" s="203">
        <f>+'1 Licensee''s SFR &amp; Attestation'!F49</f>
        <v>0</v>
      </c>
      <c r="AK2" s="203">
        <f>+'1 Licensee''s SFR &amp; Attestation'!F50</f>
        <v>0</v>
      </c>
      <c r="AL2" s="263">
        <f>+'1 Licensee''s SFR &amp; Attestation'!F51</f>
        <v>0</v>
      </c>
      <c r="AM2" s="203">
        <f>+'1 Licensee''s SFR &amp; Attestation'!F54</f>
        <v>0</v>
      </c>
      <c r="AN2" s="203">
        <f>+'1 Licensee''s SFR &amp; Attestation'!F55</f>
        <v>0</v>
      </c>
      <c r="AO2" s="203">
        <f>+'1 Licensee''s SFR &amp; Attestation'!F56</f>
        <v>0</v>
      </c>
      <c r="AP2" s="203">
        <f>+'1 Licensee''s SFR &amp; Attestation'!F57</f>
        <v>0</v>
      </c>
      <c r="AQ2" s="203">
        <f>+'1 Licensee''s SFR &amp; Attestation'!F58</f>
        <v>0</v>
      </c>
      <c r="AR2" s="203">
        <f>+'1 Licensee''s SFR &amp; Attestation'!F61</f>
        <v>0</v>
      </c>
      <c r="AS2" s="203">
        <f>+'1 Licensee''s SFR &amp; Attestation'!F62</f>
        <v>0</v>
      </c>
      <c r="AT2" s="203">
        <f>+'1 Licensee''s SFR &amp; Attestation'!F63</f>
        <v>0</v>
      </c>
      <c r="AU2" s="203">
        <f>+'1 Licensee''s SFR &amp; Attestation'!F64</f>
        <v>0</v>
      </c>
      <c r="AV2" s="203">
        <f>+'1 Licensee''s SFR &amp; Attestation'!F65</f>
        <v>0</v>
      </c>
      <c r="AW2" s="203">
        <f>+'1 Licensee''s SFR &amp; Attestation'!F66</f>
        <v>0</v>
      </c>
      <c r="AX2" s="203">
        <f>+'1 Licensee''s SFR &amp; Attestation'!F67</f>
        <v>0</v>
      </c>
      <c r="AY2" s="203">
        <f>+'1 Licensee''s SFR &amp; Attestation'!F68</f>
        <v>0</v>
      </c>
      <c r="AZ2" s="203">
        <f>+'1 Licensee''s SFR &amp; Attestation'!F69</f>
        <v>0</v>
      </c>
      <c r="BA2" s="203">
        <f>+'1 Licensee''s SFR &amp; Attestation'!F73</f>
        <v>0</v>
      </c>
      <c r="BB2" s="203">
        <f>+'1 Licensee''s SFR &amp; Attestation'!F77</f>
        <v>0</v>
      </c>
      <c r="BC2" s="203">
        <f>+'2 YND Reconciliation'!E13</f>
        <v>0</v>
      </c>
      <c r="BD2" s="203">
        <f>+'2 YND Reconciliation'!E14</f>
        <v>0</v>
      </c>
      <c r="BE2" s="203">
        <f>+'2 YND Reconciliation'!E18</f>
        <v>0</v>
      </c>
      <c r="BF2" s="203">
        <f>+'2 YND Reconciliation'!E19</f>
        <v>0</v>
      </c>
      <c r="BG2" s="203">
        <f>+'2 YND Reconciliation'!E20</f>
        <v>0</v>
      </c>
      <c r="BH2" s="203">
        <f>+'2 YND Reconciliation'!E22</f>
        <v>0</v>
      </c>
      <c r="BI2" s="203">
        <f>+'2 YND Reconciliation'!E23</f>
        <v>0</v>
      </c>
      <c r="BJ2" s="203">
        <f>+'2 YND Reconciliation'!E25</f>
        <v>0</v>
      </c>
      <c r="BK2" s="203">
        <f>+'2 YND Reconciliation'!E31</f>
        <v>0</v>
      </c>
      <c r="BL2" s="203">
        <f>+'2 YND Reconciliation'!E38</f>
        <v>0</v>
      </c>
      <c r="BM2" s="203">
        <f>+'2 YND Reconciliation'!E45</f>
        <v>0</v>
      </c>
      <c r="BN2" s="203">
        <f>+'2 YND Reconciliation'!E52</f>
        <v>0</v>
      </c>
      <c r="BO2" s="203">
        <f>+'2 YND Reconciliation'!E63</f>
        <v>0</v>
      </c>
      <c r="BP2" s="203">
        <f>+'2 YND Reconciliation'!E58</f>
        <v>0</v>
      </c>
      <c r="BQ2" s="203">
        <f>+'2 YND Reconciliation'!E65</f>
        <v>0</v>
      </c>
      <c r="BR2" s="204" t="str">
        <f>'2 YND Reconciliation'!E74</f>
        <v/>
      </c>
      <c r="BS2" s="200">
        <f>'2 YND Reconciliation'!E76</f>
        <v>0</v>
      </c>
    </row>
  </sheetData>
  <sheetProtection algorithmName="SHA-512" hashValue="cnnzq3MgvXYWvoKd1mP8h1E2ugywjpa/rP9RXIEAyIwQMKBMSXC92iAcnG1bp1/dbsxX//QgZO31hksIhv7JCA==" saltValue="w5Y9iIloxA7JyH4f97dFn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F3AB-8531-4986-B7BF-E4C5E6FB955E}">
  <sheetPr codeName="Sheet5">
    <tabColor theme="1"/>
    <pageSetUpPr fitToPage="1"/>
  </sheetPr>
  <dimension ref="A1:C49"/>
  <sheetViews>
    <sheetView workbookViewId="0"/>
  </sheetViews>
  <sheetFormatPr defaultRowHeight="15" x14ac:dyDescent="0.25"/>
  <cols>
    <col min="1" max="1" width="20.140625" customWidth="1"/>
    <col min="2" max="2" width="58" customWidth="1"/>
    <col min="3" max="3" width="7.140625" bestFit="1" customWidth="1"/>
  </cols>
  <sheetData>
    <row r="1" spans="1:3" ht="25.5" x14ac:dyDescent="0.25">
      <c r="A1" s="7" t="s">
        <v>115</v>
      </c>
      <c r="B1" s="8" t="s">
        <v>115</v>
      </c>
      <c r="C1" s="17" t="s">
        <v>118</v>
      </c>
    </row>
    <row r="2" spans="1:3" x14ac:dyDescent="0.25">
      <c r="A2" s="9" t="s">
        <v>116</v>
      </c>
      <c r="B2" s="5" t="s">
        <v>117</v>
      </c>
      <c r="C2" s="18"/>
    </row>
    <row r="3" spans="1:3" x14ac:dyDescent="0.25">
      <c r="A3" s="10" t="s">
        <v>119</v>
      </c>
      <c r="B3" s="6" t="s">
        <v>120</v>
      </c>
      <c r="C3" s="11" t="s">
        <v>121</v>
      </c>
    </row>
    <row r="4" spans="1:3" x14ac:dyDescent="0.25">
      <c r="A4" s="10" t="s">
        <v>122</v>
      </c>
      <c r="B4" s="6" t="s">
        <v>123</v>
      </c>
      <c r="C4" s="11" t="s">
        <v>124</v>
      </c>
    </row>
    <row r="5" spans="1:3" x14ac:dyDescent="0.25">
      <c r="A5" s="10" t="s">
        <v>125</v>
      </c>
      <c r="B5" s="6" t="s">
        <v>126</v>
      </c>
      <c r="C5" s="11" t="s">
        <v>127</v>
      </c>
    </row>
    <row r="6" spans="1:3" x14ac:dyDescent="0.25">
      <c r="A6" s="10" t="s">
        <v>128</v>
      </c>
      <c r="B6" s="6" t="s">
        <v>129</v>
      </c>
      <c r="C6" s="11" t="s">
        <v>130</v>
      </c>
    </row>
    <row r="7" spans="1:3" x14ac:dyDescent="0.25">
      <c r="A7" s="10" t="s">
        <v>131</v>
      </c>
      <c r="B7" s="6" t="s">
        <v>132</v>
      </c>
      <c r="C7" s="11" t="s">
        <v>133</v>
      </c>
    </row>
    <row r="8" spans="1:3" x14ac:dyDescent="0.25">
      <c r="A8" s="10" t="s">
        <v>134</v>
      </c>
      <c r="B8" s="6" t="s">
        <v>135</v>
      </c>
      <c r="C8" s="11" t="s">
        <v>136</v>
      </c>
    </row>
    <row r="9" spans="1:3" x14ac:dyDescent="0.25">
      <c r="A9" s="10" t="s">
        <v>137</v>
      </c>
      <c r="B9" s="6" t="s">
        <v>138</v>
      </c>
      <c r="C9" s="11" t="s">
        <v>139</v>
      </c>
    </row>
    <row r="10" spans="1:3" x14ac:dyDescent="0.25">
      <c r="A10" s="10" t="s">
        <v>140</v>
      </c>
      <c r="B10" s="6" t="s">
        <v>141</v>
      </c>
      <c r="C10" s="11" t="s">
        <v>142</v>
      </c>
    </row>
    <row r="11" spans="1:3" x14ac:dyDescent="0.25">
      <c r="A11" s="10" t="s">
        <v>143</v>
      </c>
      <c r="B11" s="6" t="s">
        <v>144</v>
      </c>
      <c r="C11" s="11" t="s">
        <v>145</v>
      </c>
    </row>
    <row r="12" spans="1:3" x14ac:dyDescent="0.25">
      <c r="A12" s="10" t="s">
        <v>146</v>
      </c>
      <c r="B12" s="6" t="s">
        <v>147</v>
      </c>
      <c r="C12" s="11" t="s">
        <v>148</v>
      </c>
    </row>
    <row r="13" spans="1:3" x14ac:dyDescent="0.25">
      <c r="A13" s="10" t="s">
        <v>149</v>
      </c>
      <c r="B13" s="6" t="s">
        <v>150</v>
      </c>
      <c r="C13" s="11" t="s">
        <v>151</v>
      </c>
    </row>
    <row r="14" spans="1:3" x14ac:dyDescent="0.25">
      <c r="A14" s="10" t="s">
        <v>152</v>
      </c>
      <c r="B14" s="6" t="s">
        <v>153</v>
      </c>
      <c r="C14" s="11" t="s">
        <v>154</v>
      </c>
    </row>
    <row r="15" spans="1:3" x14ac:dyDescent="0.25">
      <c r="A15" s="10" t="s">
        <v>155</v>
      </c>
      <c r="B15" s="6" t="s">
        <v>156</v>
      </c>
      <c r="C15" s="11" t="s">
        <v>157</v>
      </c>
    </row>
    <row r="16" spans="1:3" x14ac:dyDescent="0.25">
      <c r="A16" s="10" t="s">
        <v>158</v>
      </c>
      <c r="B16" s="6" t="s">
        <v>159</v>
      </c>
      <c r="C16" s="11" t="s">
        <v>160</v>
      </c>
    </row>
    <row r="17" spans="1:3" x14ac:dyDescent="0.25">
      <c r="A17" s="10" t="s">
        <v>161</v>
      </c>
      <c r="B17" s="6" t="s">
        <v>162</v>
      </c>
      <c r="C17" s="11" t="s">
        <v>163</v>
      </c>
    </row>
    <row r="18" spans="1:3" x14ac:dyDescent="0.25">
      <c r="A18" s="10" t="s">
        <v>164</v>
      </c>
      <c r="B18" s="6" t="s">
        <v>165</v>
      </c>
      <c r="C18" s="11" t="s">
        <v>166</v>
      </c>
    </row>
    <row r="19" spans="1:3" x14ac:dyDescent="0.25">
      <c r="A19" s="10" t="s">
        <v>167</v>
      </c>
      <c r="B19" s="6" t="s">
        <v>168</v>
      </c>
      <c r="C19" s="11" t="s">
        <v>169</v>
      </c>
    </row>
    <row r="20" spans="1:3" x14ac:dyDescent="0.25">
      <c r="A20" s="10" t="s">
        <v>170</v>
      </c>
      <c r="B20" s="6" t="s">
        <v>171</v>
      </c>
      <c r="C20" s="11" t="s">
        <v>172</v>
      </c>
    </row>
    <row r="21" spans="1:3" x14ac:dyDescent="0.25">
      <c r="A21" s="10" t="s">
        <v>173</v>
      </c>
      <c r="B21" s="6" t="s">
        <v>174</v>
      </c>
      <c r="C21" s="11" t="s">
        <v>175</v>
      </c>
    </row>
    <row r="22" spans="1:3" x14ac:dyDescent="0.25">
      <c r="A22" s="10" t="s">
        <v>176</v>
      </c>
      <c r="B22" s="6" t="s">
        <v>177</v>
      </c>
      <c r="C22" s="11" t="s">
        <v>178</v>
      </c>
    </row>
    <row r="23" spans="1:3" x14ac:dyDescent="0.25">
      <c r="A23" s="10" t="s">
        <v>179</v>
      </c>
      <c r="B23" s="6" t="s">
        <v>180</v>
      </c>
      <c r="C23" s="11" t="s">
        <v>181</v>
      </c>
    </row>
    <row r="24" spans="1:3" x14ac:dyDescent="0.25">
      <c r="A24" s="10" t="s">
        <v>182</v>
      </c>
      <c r="B24" s="6" t="s">
        <v>183</v>
      </c>
      <c r="C24" s="11" t="s">
        <v>184</v>
      </c>
    </row>
    <row r="25" spans="1:3" x14ac:dyDescent="0.25">
      <c r="A25" s="10" t="s">
        <v>185</v>
      </c>
      <c r="B25" s="6" t="s">
        <v>186</v>
      </c>
      <c r="C25" s="11" t="s">
        <v>187</v>
      </c>
    </row>
    <row r="26" spans="1:3" x14ac:dyDescent="0.25">
      <c r="A26" s="10" t="s">
        <v>188</v>
      </c>
      <c r="B26" s="6" t="s">
        <v>189</v>
      </c>
      <c r="C26" s="11" t="s">
        <v>190</v>
      </c>
    </row>
    <row r="27" spans="1:3" x14ac:dyDescent="0.25">
      <c r="A27" s="10" t="s">
        <v>191</v>
      </c>
      <c r="B27" s="6" t="s">
        <v>192</v>
      </c>
      <c r="C27" s="11" t="s">
        <v>193</v>
      </c>
    </row>
    <row r="28" spans="1:3" x14ac:dyDescent="0.25">
      <c r="A28" s="10" t="s">
        <v>194</v>
      </c>
      <c r="B28" s="6" t="s">
        <v>195</v>
      </c>
      <c r="C28" s="11" t="s">
        <v>196</v>
      </c>
    </row>
    <row r="29" spans="1:3" x14ac:dyDescent="0.25">
      <c r="A29" s="10" t="s">
        <v>197</v>
      </c>
      <c r="B29" s="6" t="s">
        <v>197</v>
      </c>
      <c r="C29" s="11" t="s">
        <v>198</v>
      </c>
    </row>
    <row r="30" spans="1:3" x14ac:dyDescent="0.25">
      <c r="A30" s="10" t="s">
        <v>199</v>
      </c>
      <c r="B30" s="6" t="s">
        <v>200</v>
      </c>
      <c r="C30" s="11" t="s">
        <v>201</v>
      </c>
    </row>
    <row r="31" spans="1:3" x14ac:dyDescent="0.25">
      <c r="A31" s="10" t="s">
        <v>202</v>
      </c>
      <c r="B31" s="6" t="s">
        <v>203</v>
      </c>
      <c r="C31" s="11" t="s">
        <v>204</v>
      </c>
    </row>
    <row r="32" spans="1:3" x14ac:dyDescent="0.25">
      <c r="A32" s="10" t="s">
        <v>205</v>
      </c>
      <c r="B32" s="6" t="s">
        <v>206</v>
      </c>
      <c r="C32" s="11" t="s">
        <v>207</v>
      </c>
    </row>
    <row r="33" spans="1:3" x14ac:dyDescent="0.25">
      <c r="A33" s="10" t="s">
        <v>208</v>
      </c>
      <c r="B33" s="6" t="s">
        <v>209</v>
      </c>
      <c r="C33" s="11" t="s">
        <v>210</v>
      </c>
    </row>
    <row r="34" spans="1:3" x14ac:dyDescent="0.25">
      <c r="A34" s="10" t="s">
        <v>211</v>
      </c>
      <c r="B34" s="6" t="s">
        <v>212</v>
      </c>
      <c r="C34" s="11" t="s">
        <v>213</v>
      </c>
    </row>
    <row r="35" spans="1:3" x14ac:dyDescent="0.25">
      <c r="A35" s="10" t="s">
        <v>214</v>
      </c>
      <c r="B35" s="6" t="s">
        <v>215</v>
      </c>
      <c r="C35" s="11" t="s">
        <v>216</v>
      </c>
    </row>
    <row r="36" spans="1:3" x14ac:dyDescent="0.25">
      <c r="A36" s="10" t="s">
        <v>217</v>
      </c>
      <c r="B36" s="6" t="s">
        <v>218</v>
      </c>
      <c r="C36" s="11" t="s">
        <v>219</v>
      </c>
    </row>
    <row r="37" spans="1:3" x14ac:dyDescent="0.25">
      <c r="A37" s="10" t="s">
        <v>220</v>
      </c>
      <c r="B37" s="6" t="s">
        <v>221</v>
      </c>
      <c r="C37" s="11" t="s">
        <v>222</v>
      </c>
    </row>
    <row r="38" spans="1:3" x14ac:dyDescent="0.25">
      <c r="A38" s="10" t="s">
        <v>223</v>
      </c>
      <c r="B38" s="6" t="s">
        <v>224</v>
      </c>
      <c r="C38" s="11" t="s">
        <v>225</v>
      </c>
    </row>
    <row r="39" spans="1:3" x14ac:dyDescent="0.25">
      <c r="A39" s="10" t="s">
        <v>226</v>
      </c>
      <c r="B39" s="6" t="s">
        <v>227</v>
      </c>
      <c r="C39" s="11" t="s">
        <v>228</v>
      </c>
    </row>
    <row r="40" spans="1:3" x14ac:dyDescent="0.25">
      <c r="A40" s="10" t="s">
        <v>229</v>
      </c>
      <c r="B40" s="6" t="s">
        <v>230</v>
      </c>
      <c r="C40" s="11" t="s">
        <v>231</v>
      </c>
    </row>
    <row r="41" spans="1:3" x14ac:dyDescent="0.25">
      <c r="A41" s="10" t="s">
        <v>232</v>
      </c>
      <c r="B41" s="6" t="s">
        <v>233</v>
      </c>
      <c r="C41" s="11" t="s">
        <v>234</v>
      </c>
    </row>
    <row r="42" spans="1:3" x14ac:dyDescent="0.25">
      <c r="A42" s="10" t="s">
        <v>235</v>
      </c>
      <c r="B42" s="6" t="s">
        <v>236</v>
      </c>
      <c r="C42" s="11" t="s">
        <v>237</v>
      </c>
    </row>
    <row r="43" spans="1:3" x14ac:dyDescent="0.25">
      <c r="A43" s="10" t="s">
        <v>238</v>
      </c>
      <c r="B43" s="6" t="s">
        <v>239</v>
      </c>
      <c r="C43" s="11" t="s">
        <v>240</v>
      </c>
    </row>
    <row r="44" spans="1:3" x14ac:dyDescent="0.25">
      <c r="A44" s="10" t="s">
        <v>241</v>
      </c>
      <c r="B44" s="6" t="s">
        <v>242</v>
      </c>
      <c r="C44" s="11" t="s">
        <v>243</v>
      </c>
    </row>
    <row r="45" spans="1:3" x14ac:dyDescent="0.25">
      <c r="A45" s="10" t="s">
        <v>244</v>
      </c>
      <c r="B45" s="6" t="s">
        <v>22</v>
      </c>
      <c r="C45" s="11" t="s">
        <v>245</v>
      </c>
    </row>
    <row r="46" spans="1:3" x14ac:dyDescent="0.25">
      <c r="A46" s="10" t="s">
        <v>246</v>
      </c>
      <c r="B46" s="6" t="s">
        <v>247</v>
      </c>
      <c r="C46" s="11" t="s">
        <v>248</v>
      </c>
    </row>
    <row r="47" spans="1:3" x14ac:dyDescent="0.25">
      <c r="A47" s="10" t="s">
        <v>249</v>
      </c>
      <c r="B47" s="6" t="s">
        <v>250</v>
      </c>
      <c r="C47" s="11" t="s">
        <v>251</v>
      </c>
    </row>
    <row r="48" spans="1:3" x14ac:dyDescent="0.25">
      <c r="A48" s="10" t="s">
        <v>252</v>
      </c>
      <c r="B48" s="6" t="s">
        <v>253</v>
      </c>
      <c r="C48" s="11" t="s">
        <v>254</v>
      </c>
    </row>
    <row r="49" spans="1:3" x14ac:dyDescent="0.25">
      <c r="A49" s="12" t="s">
        <v>255</v>
      </c>
      <c r="B49" s="13" t="s">
        <v>256</v>
      </c>
      <c r="C49" s="14" t="s">
        <v>257</v>
      </c>
    </row>
  </sheetData>
  <sheetProtection algorithmName="SHA-512" hashValue="lPFcv+kyXufwgib8cL+jXvqzLDXaUQ0A4a+ZIsdFJVUnz7mRxSydPJKIAHmf+/NqR2dUAXr4rn7nnj5n38nwQg==" saltValue="iBLMHumzeiwvrCbDbW0hLg==" spinCount="100000" sheet="1" objects="1" scenarios="1"/>
  <phoneticPr fontId="21" type="noConversion"/>
  <pageMargins left="0.70866141732283472" right="0.70866141732283472" top="0.74803149606299213" bottom="0.74803149606299213" header="0.31496062992125984" footer="0.31496062992125984"/>
  <pageSetup scale="95" orientation="portrait" horizontalDpi="1200" verticalDpi="1200" r:id="rId1"/>
  <headerFooter>
    <oddFooter>&amp;LPrint Date: &amp;D&amp;C&amp;F&amp;A&amp;RPage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C4FC0-08F7-4EEF-B655-F1704FACE6BA}">
  <sheetPr codeName="Sheet6">
    <tabColor theme="1"/>
    <pageSetUpPr fitToPage="1"/>
  </sheetPr>
  <dimension ref="A1:E74"/>
  <sheetViews>
    <sheetView zoomScaleNormal="100" workbookViewId="0">
      <pane ySplit="1" topLeftCell="A2" activePane="bottomLeft" state="frozen"/>
      <selection pane="bottomLeft"/>
    </sheetView>
  </sheetViews>
  <sheetFormatPr defaultColWidth="8.85546875" defaultRowHeight="15.75" x14ac:dyDescent="0.2"/>
  <cols>
    <col min="1" max="1" width="95.85546875" style="136" bestFit="1" customWidth="1"/>
    <col min="2" max="2" width="19.28515625" style="209" bestFit="1" customWidth="1"/>
    <col min="3" max="3" width="26.5703125" style="219" customWidth="1"/>
    <col min="4" max="4" width="28.85546875" style="219" bestFit="1" customWidth="1"/>
    <col min="5" max="5" width="73.85546875" style="222" customWidth="1"/>
    <col min="6" max="6" width="27.85546875" style="207" bestFit="1" customWidth="1"/>
    <col min="7" max="7" width="29.140625" style="207" bestFit="1" customWidth="1"/>
    <col min="8" max="8" width="31" style="207" bestFit="1" customWidth="1"/>
    <col min="9" max="9" width="33.28515625" style="207" bestFit="1" customWidth="1"/>
    <col min="10" max="10" width="36.28515625" style="207" bestFit="1" customWidth="1"/>
    <col min="11" max="11" width="21.140625" style="207" bestFit="1" customWidth="1"/>
    <col min="12" max="12" width="25.42578125" style="207" bestFit="1" customWidth="1"/>
    <col min="13" max="13" width="16.140625" style="207" bestFit="1" customWidth="1"/>
    <col min="14" max="14" width="46.5703125" style="207" bestFit="1" customWidth="1"/>
    <col min="15" max="15" width="33.7109375" style="207" bestFit="1" customWidth="1"/>
    <col min="16" max="16" width="35.85546875" style="207" bestFit="1" customWidth="1"/>
    <col min="17" max="17" width="47.85546875" style="207" bestFit="1" customWidth="1"/>
    <col min="18" max="18" width="41.5703125" style="207" bestFit="1" customWidth="1"/>
    <col min="19" max="19" width="16.140625" style="207" bestFit="1" customWidth="1"/>
    <col min="20" max="20" width="46.5703125" style="207" bestFit="1" customWidth="1"/>
    <col min="21" max="21" width="33.7109375" style="207" bestFit="1" customWidth="1"/>
    <col min="22" max="22" width="35.85546875" style="207" bestFit="1" customWidth="1"/>
    <col min="23" max="23" width="14.85546875" style="207" bestFit="1" customWidth="1"/>
    <col min="24" max="24" width="41.5703125" style="207" bestFit="1" customWidth="1"/>
    <col min="25" max="25" width="40.140625" style="207" bestFit="1" customWidth="1"/>
    <col min="26" max="26" width="36.5703125" style="207" bestFit="1" customWidth="1"/>
    <col min="27" max="27" width="59.7109375" style="207" bestFit="1" customWidth="1"/>
    <col min="28" max="28" width="12.7109375" style="207" bestFit="1" customWidth="1"/>
    <col min="29" max="29" width="23.85546875" style="207" bestFit="1" customWidth="1"/>
    <col min="30" max="30" width="42.85546875" style="207" bestFit="1" customWidth="1"/>
    <col min="31" max="31" width="38.140625" style="207" bestFit="1" customWidth="1"/>
    <col min="32" max="32" width="15.140625" style="207" bestFit="1" customWidth="1"/>
    <col min="33" max="33" width="57.5703125" style="207" bestFit="1" customWidth="1"/>
    <col min="34" max="34" width="26.28515625" style="207" bestFit="1" customWidth="1"/>
    <col min="35" max="35" width="26.140625" style="207" bestFit="1" customWidth="1"/>
    <col min="36" max="36" width="44.7109375" style="207" bestFit="1" customWidth="1"/>
    <col min="37" max="37" width="52.85546875" style="207" bestFit="1" customWidth="1"/>
    <col min="38" max="38" width="18.5703125" style="207" bestFit="1" customWidth="1"/>
    <col min="39" max="39" width="51" style="207" bestFit="1" customWidth="1"/>
    <col min="40" max="40" width="12.42578125" style="207" bestFit="1" customWidth="1"/>
    <col min="41" max="41" width="12.7109375" style="207" bestFit="1" customWidth="1"/>
    <col min="42" max="42" width="11.85546875" style="207" bestFit="1" customWidth="1"/>
    <col min="43" max="43" width="6.42578125" style="207" bestFit="1" customWidth="1"/>
    <col min="44" max="44" width="4.85546875" style="207" bestFit="1" customWidth="1"/>
    <col min="45" max="45" width="4.85546875" style="207" customWidth="1"/>
    <col min="46" max="46" width="15.85546875" style="207" bestFit="1" customWidth="1"/>
    <col min="47" max="47" width="35.42578125" style="207" bestFit="1" customWidth="1"/>
    <col min="48" max="48" width="18.5703125" style="207" bestFit="1" customWidth="1"/>
    <col min="49" max="49" width="21.140625" style="207" bestFit="1" customWidth="1"/>
    <col min="50" max="50" width="21.85546875" style="207" bestFit="1" customWidth="1"/>
    <col min="51" max="51" width="27.7109375" style="207" bestFit="1" customWidth="1"/>
    <col min="52" max="52" width="27.85546875" style="207" bestFit="1" customWidth="1"/>
    <col min="53" max="53" width="31.140625" style="207" bestFit="1" customWidth="1"/>
    <col min="54" max="54" width="17.7109375" style="207" bestFit="1" customWidth="1"/>
    <col min="55" max="55" width="31.140625" style="207" bestFit="1" customWidth="1"/>
    <col min="56" max="56" width="25.42578125" style="207" bestFit="1" customWidth="1"/>
    <col min="57" max="57" width="8.85546875" style="207"/>
    <col min="58" max="58" width="17.5703125" style="207" bestFit="1" customWidth="1"/>
    <col min="59" max="59" width="37.140625" style="207" bestFit="1" customWidth="1"/>
    <col min="60" max="16384" width="8.85546875" style="207"/>
  </cols>
  <sheetData>
    <row r="1" spans="1:5" x14ac:dyDescent="0.2">
      <c r="A1" s="210" t="s">
        <v>529</v>
      </c>
      <c r="B1" s="208" t="s">
        <v>400</v>
      </c>
      <c r="C1" s="218" t="s">
        <v>401</v>
      </c>
      <c r="D1" s="220" t="s">
        <v>402</v>
      </c>
      <c r="E1" s="221" t="s">
        <v>403</v>
      </c>
    </row>
    <row r="2" spans="1:5" x14ac:dyDescent="0.2">
      <c r="A2" s="212" t="s">
        <v>568</v>
      </c>
      <c r="B2" s="216" t="s">
        <v>273</v>
      </c>
      <c r="C2" s="217" t="s">
        <v>274</v>
      </c>
      <c r="D2" s="217" t="s">
        <v>275</v>
      </c>
      <c r="E2" s="211"/>
    </row>
    <row r="3" spans="1:5" x14ac:dyDescent="0.2">
      <c r="A3" s="212" t="s">
        <v>569</v>
      </c>
      <c r="B3" s="216" t="s">
        <v>276</v>
      </c>
      <c r="C3" s="217" t="s">
        <v>574</v>
      </c>
      <c r="D3" s="217" t="s">
        <v>275</v>
      </c>
      <c r="E3" s="211"/>
    </row>
    <row r="4" spans="1:5" x14ac:dyDescent="0.2">
      <c r="A4" s="212" t="s">
        <v>570</v>
      </c>
      <c r="B4" s="216" t="s">
        <v>278</v>
      </c>
      <c r="C4" s="217" t="s">
        <v>279</v>
      </c>
      <c r="D4" s="217" t="s">
        <v>275</v>
      </c>
      <c r="E4" s="211"/>
    </row>
    <row r="5" spans="1:5" x14ac:dyDescent="0.2">
      <c r="A5" s="212" t="s">
        <v>571</v>
      </c>
      <c r="B5" s="216" t="s">
        <v>280</v>
      </c>
      <c r="C5" s="217" t="s">
        <v>281</v>
      </c>
      <c r="D5" s="217" t="s">
        <v>282</v>
      </c>
      <c r="E5" s="214" t="s">
        <v>567</v>
      </c>
    </row>
    <row r="6" spans="1:5" x14ac:dyDescent="0.2">
      <c r="A6" s="212" t="s">
        <v>572</v>
      </c>
      <c r="B6" s="216" t="s">
        <v>270</v>
      </c>
      <c r="C6" s="217" t="s">
        <v>271</v>
      </c>
      <c r="D6" s="217" t="s">
        <v>272</v>
      </c>
      <c r="E6" s="211" t="s">
        <v>561</v>
      </c>
    </row>
    <row r="7" spans="1:5" x14ac:dyDescent="0.2">
      <c r="A7" s="212" t="s">
        <v>573</v>
      </c>
      <c r="B7" s="213" t="s">
        <v>283</v>
      </c>
      <c r="C7" s="214" t="s">
        <v>284</v>
      </c>
      <c r="D7" s="214" t="s">
        <v>272</v>
      </c>
      <c r="E7" s="211" t="s">
        <v>471</v>
      </c>
    </row>
    <row r="8" spans="1:5" x14ac:dyDescent="0.2">
      <c r="A8" s="212" t="s">
        <v>562</v>
      </c>
      <c r="B8" s="213" t="s">
        <v>285</v>
      </c>
      <c r="C8" s="214" t="s">
        <v>286</v>
      </c>
      <c r="D8" s="214" t="s">
        <v>275</v>
      </c>
      <c r="E8" s="211" t="s">
        <v>475</v>
      </c>
    </row>
    <row r="9" spans="1:5" x14ac:dyDescent="0.2">
      <c r="A9" s="212" t="s">
        <v>563</v>
      </c>
      <c r="B9" s="216" t="s">
        <v>287</v>
      </c>
      <c r="C9" s="217" t="s">
        <v>288</v>
      </c>
      <c r="D9" s="217" t="s">
        <v>275</v>
      </c>
      <c r="E9" s="211" t="s">
        <v>474</v>
      </c>
    </row>
    <row r="10" spans="1:5" x14ac:dyDescent="0.2">
      <c r="A10" s="212" t="s">
        <v>564</v>
      </c>
      <c r="B10" s="216" t="s">
        <v>289</v>
      </c>
      <c r="C10" s="217" t="s">
        <v>290</v>
      </c>
      <c r="D10" s="217" t="s">
        <v>275</v>
      </c>
      <c r="E10" s="211" t="s">
        <v>291</v>
      </c>
    </row>
    <row r="11" spans="1:5" ht="14.65" customHeight="1" x14ac:dyDescent="0.2">
      <c r="A11" s="212" t="s">
        <v>565</v>
      </c>
      <c r="B11" s="216" t="s">
        <v>292</v>
      </c>
      <c r="C11" s="217" t="s">
        <v>293</v>
      </c>
      <c r="D11" s="217" t="s">
        <v>275</v>
      </c>
      <c r="E11" s="211" t="s">
        <v>475</v>
      </c>
    </row>
    <row r="12" spans="1:5" x14ac:dyDescent="0.2">
      <c r="A12" s="212" t="s">
        <v>566</v>
      </c>
      <c r="B12" s="216" t="s">
        <v>294</v>
      </c>
      <c r="C12" s="217" t="s">
        <v>295</v>
      </c>
      <c r="D12" s="217" t="s">
        <v>282</v>
      </c>
      <c r="E12" s="215" t="s">
        <v>605</v>
      </c>
    </row>
    <row r="13" spans="1:5" x14ac:dyDescent="0.2">
      <c r="A13" s="212" t="s">
        <v>575</v>
      </c>
      <c r="B13" s="216" t="s">
        <v>549</v>
      </c>
      <c r="C13" s="217" t="s">
        <v>296</v>
      </c>
      <c r="D13" s="217" t="s">
        <v>272</v>
      </c>
      <c r="E13" s="211" t="s">
        <v>472</v>
      </c>
    </row>
    <row r="14" spans="1:5" x14ac:dyDescent="0.2">
      <c r="A14" s="212" t="s">
        <v>530</v>
      </c>
      <c r="B14" s="216" t="s">
        <v>485</v>
      </c>
      <c r="C14" s="217" t="s">
        <v>297</v>
      </c>
      <c r="D14" s="217" t="s">
        <v>272</v>
      </c>
      <c r="E14" s="211" t="s">
        <v>313</v>
      </c>
    </row>
    <row r="15" spans="1:5" x14ac:dyDescent="0.2">
      <c r="A15" s="212" t="s">
        <v>531</v>
      </c>
      <c r="B15" s="216" t="s">
        <v>550</v>
      </c>
      <c r="C15" s="217" t="s">
        <v>298</v>
      </c>
      <c r="D15" s="217" t="s">
        <v>272</v>
      </c>
      <c r="E15" s="211" t="s">
        <v>313</v>
      </c>
    </row>
    <row r="16" spans="1:5" x14ac:dyDescent="0.2">
      <c r="A16" s="212" t="s">
        <v>532</v>
      </c>
      <c r="B16" s="216" t="s">
        <v>551</v>
      </c>
      <c r="C16" s="217" t="s">
        <v>299</v>
      </c>
      <c r="D16" s="217" t="s">
        <v>272</v>
      </c>
      <c r="E16" s="211" t="s">
        <v>313</v>
      </c>
    </row>
    <row r="17" spans="1:5" x14ac:dyDescent="0.2">
      <c r="A17" s="212" t="s">
        <v>533</v>
      </c>
      <c r="B17" s="216" t="s">
        <v>552</v>
      </c>
      <c r="C17" s="217" t="s">
        <v>300</v>
      </c>
      <c r="D17" s="217" t="s">
        <v>272</v>
      </c>
      <c r="E17" s="211" t="s">
        <v>313</v>
      </c>
    </row>
    <row r="18" spans="1:5" x14ac:dyDescent="0.2">
      <c r="A18" s="212" t="s">
        <v>534</v>
      </c>
      <c r="B18" s="216" t="s">
        <v>553</v>
      </c>
      <c r="C18" s="217" t="s">
        <v>301</v>
      </c>
      <c r="D18" s="217" t="s">
        <v>272</v>
      </c>
      <c r="E18" s="211" t="s">
        <v>313</v>
      </c>
    </row>
    <row r="19" spans="1:5" x14ac:dyDescent="0.2">
      <c r="A19" s="212" t="s">
        <v>535</v>
      </c>
      <c r="B19" s="216" t="s">
        <v>554</v>
      </c>
      <c r="C19" s="217" t="s">
        <v>302</v>
      </c>
      <c r="D19" s="217" t="s">
        <v>272</v>
      </c>
      <c r="E19" s="211" t="s">
        <v>313</v>
      </c>
    </row>
    <row r="20" spans="1:5" x14ac:dyDescent="0.2">
      <c r="A20" s="212" t="s">
        <v>536</v>
      </c>
      <c r="B20" s="216" t="s">
        <v>555</v>
      </c>
      <c r="C20" s="217" t="s">
        <v>303</v>
      </c>
      <c r="D20" s="217" t="s">
        <v>272</v>
      </c>
      <c r="E20" s="211" t="s">
        <v>313</v>
      </c>
    </row>
    <row r="21" spans="1:5" x14ac:dyDescent="0.2">
      <c r="A21" s="212" t="s">
        <v>537</v>
      </c>
      <c r="B21" s="216" t="s">
        <v>556</v>
      </c>
      <c r="C21" s="217" t="s">
        <v>304</v>
      </c>
      <c r="D21" s="217" t="s">
        <v>272</v>
      </c>
      <c r="E21" s="211" t="s">
        <v>313</v>
      </c>
    </row>
    <row r="22" spans="1:5" x14ac:dyDescent="0.2">
      <c r="A22" s="212" t="s">
        <v>538</v>
      </c>
      <c r="B22" s="216" t="s">
        <v>557</v>
      </c>
      <c r="C22" s="217" t="s">
        <v>305</v>
      </c>
      <c r="D22" s="217" t="s">
        <v>272</v>
      </c>
      <c r="E22" s="211" t="s">
        <v>313</v>
      </c>
    </row>
    <row r="23" spans="1:5" x14ac:dyDescent="0.2">
      <c r="A23" s="212" t="s">
        <v>539</v>
      </c>
      <c r="B23" s="216" t="s">
        <v>558</v>
      </c>
      <c r="C23" s="217" t="s">
        <v>306</v>
      </c>
      <c r="D23" s="217" t="s">
        <v>272</v>
      </c>
      <c r="E23" s="211" t="s">
        <v>313</v>
      </c>
    </row>
    <row r="24" spans="1:5" x14ac:dyDescent="0.2">
      <c r="A24" s="212" t="s">
        <v>540</v>
      </c>
      <c r="B24" s="216" t="s">
        <v>559</v>
      </c>
      <c r="C24" s="217" t="s">
        <v>307</v>
      </c>
      <c r="D24" s="217" t="s">
        <v>272</v>
      </c>
      <c r="E24" s="211" t="s">
        <v>313</v>
      </c>
    </row>
    <row r="25" spans="1:5" x14ac:dyDescent="0.2">
      <c r="A25" s="212" t="s">
        <v>541</v>
      </c>
      <c r="B25" s="216" t="s">
        <v>560</v>
      </c>
      <c r="C25" s="217" t="s">
        <v>528</v>
      </c>
      <c r="D25" s="217" t="s">
        <v>272</v>
      </c>
      <c r="E25" s="211" t="s">
        <v>313</v>
      </c>
    </row>
    <row r="26" spans="1:5" x14ac:dyDescent="0.2">
      <c r="A26" s="223" t="s">
        <v>497</v>
      </c>
      <c r="B26" s="216" t="s">
        <v>308</v>
      </c>
      <c r="C26" s="217" t="s">
        <v>309</v>
      </c>
      <c r="D26" s="217" t="s">
        <v>310</v>
      </c>
      <c r="E26" s="215" t="s">
        <v>576</v>
      </c>
    </row>
    <row r="27" spans="1:5" x14ac:dyDescent="0.2">
      <c r="A27" s="223" t="s">
        <v>498</v>
      </c>
      <c r="B27" s="216" t="s">
        <v>311</v>
      </c>
      <c r="C27" s="217" t="s">
        <v>312</v>
      </c>
      <c r="D27" s="217" t="s">
        <v>310</v>
      </c>
      <c r="E27" s="215" t="s">
        <v>577</v>
      </c>
    </row>
    <row r="28" spans="1:5" x14ac:dyDescent="0.2">
      <c r="A28" s="223" t="s">
        <v>499</v>
      </c>
      <c r="B28" s="216" t="s">
        <v>314</v>
      </c>
      <c r="C28" s="217" t="s">
        <v>315</v>
      </c>
      <c r="D28" s="217" t="s">
        <v>310</v>
      </c>
      <c r="E28" s="215" t="s">
        <v>313</v>
      </c>
    </row>
    <row r="29" spans="1:5" x14ac:dyDescent="0.2">
      <c r="A29" s="223" t="s">
        <v>500</v>
      </c>
      <c r="B29" s="216" t="s">
        <v>316</v>
      </c>
      <c r="C29" s="217" t="s">
        <v>317</v>
      </c>
      <c r="D29" s="217" t="s">
        <v>310</v>
      </c>
      <c r="E29" s="215" t="s">
        <v>313</v>
      </c>
    </row>
    <row r="30" spans="1:5" x14ac:dyDescent="0.2">
      <c r="A30" s="223" t="s">
        <v>501</v>
      </c>
      <c r="B30" s="216" t="s">
        <v>318</v>
      </c>
      <c r="C30" s="217" t="s">
        <v>319</v>
      </c>
      <c r="D30" s="217" t="s">
        <v>310</v>
      </c>
      <c r="E30" s="215" t="s">
        <v>313</v>
      </c>
    </row>
    <row r="31" spans="1:5" x14ac:dyDescent="0.2">
      <c r="A31" s="223" t="s">
        <v>502</v>
      </c>
      <c r="B31" s="216" t="s">
        <v>320</v>
      </c>
      <c r="C31" s="217" t="s">
        <v>321</v>
      </c>
      <c r="D31" s="217" t="s">
        <v>310</v>
      </c>
      <c r="E31" s="215" t="s">
        <v>313</v>
      </c>
    </row>
    <row r="32" spans="1:5" x14ac:dyDescent="0.2">
      <c r="A32" s="223" t="s">
        <v>503</v>
      </c>
      <c r="B32" s="216" t="s">
        <v>322</v>
      </c>
      <c r="C32" s="217" t="s">
        <v>323</v>
      </c>
      <c r="D32" s="217" t="s">
        <v>310</v>
      </c>
      <c r="E32" s="215" t="s">
        <v>313</v>
      </c>
    </row>
    <row r="33" spans="1:5" x14ac:dyDescent="0.2">
      <c r="A33" s="223" t="s">
        <v>504</v>
      </c>
      <c r="B33" s="216" t="s">
        <v>324</v>
      </c>
      <c r="C33" s="217" t="s">
        <v>325</v>
      </c>
      <c r="D33" s="217" t="s">
        <v>326</v>
      </c>
      <c r="E33" s="215" t="s">
        <v>473</v>
      </c>
    </row>
    <row r="34" spans="1:5" x14ac:dyDescent="0.2">
      <c r="A34" s="223" t="s">
        <v>505</v>
      </c>
      <c r="B34" s="216" t="s">
        <v>327</v>
      </c>
      <c r="C34" s="217" t="s">
        <v>328</v>
      </c>
      <c r="D34" s="217" t="s">
        <v>310</v>
      </c>
      <c r="E34" s="215" t="s">
        <v>313</v>
      </c>
    </row>
    <row r="35" spans="1:5" x14ac:dyDescent="0.2">
      <c r="A35" s="223" t="s">
        <v>506</v>
      </c>
      <c r="B35" s="216" t="s">
        <v>329</v>
      </c>
      <c r="C35" s="217" t="s">
        <v>330</v>
      </c>
      <c r="D35" s="217" t="s">
        <v>310</v>
      </c>
      <c r="E35" s="215" t="s">
        <v>313</v>
      </c>
    </row>
    <row r="36" spans="1:5" x14ac:dyDescent="0.2">
      <c r="A36" s="223" t="s">
        <v>507</v>
      </c>
      <c r="B36" s="216" t="s">
        <v>331</v>
      </c>
      <c r="C36" s="217" t="s">
        <v>332</v>
      </c>
      <c r="D36" s="217" t="s">
        <v>310</v>
      </c>
      <c r="E36" s="215" t="s">
        <v>313</v>
      </c>
    </row>
    <row r="37" spans="1:5" x14ac:dyDescent="0.2">
      <c r="A37" s="223" t="s">
        <v>508</v>
      </c>
      <c r="B37" s="216" t="s">
        <v>333</v>
      </c>
      <c r="C37" s="217" t="s">
        <v>334</v>
      </c>
      <c r="D37" s="217" t="s">
        <v>310</v>
      </c>
      <c r="E37" s="215" t="s">
        <v>313</v>
      </c>
    </row>
    <row r="38" spans="1:5" x14ac:dyDescent="0.2">
      <c r="A38" s="223" t="s">
        <v>509</v>
      </c>
      <c r="B38" s="216" t="s">
        <v>335</v>
      </c>
      <c r="C38" s="217" t="s">
        <v>336</v>
      </c>
      <c r="D38" s="217" t="s">
        <v>310</v>
      </c>
      <c r="E38" s="215" t="s">
        <v>313</v>
      </c>
    </row>
    <row r="39" spans="1:5" x14ac:dyDescent="0.2">
      <c r="A39" s="223" t="s">
        <v>510</v>
      </c>
      <c r="B39" s="216" t="s">
        <v>337</v>
      </c>
      <c r="C39" s="217" t="s">
        <v>338</v>
      </c>
      <c r="D39" s="217" t="s">
        <v>326</v>
      </c>
      <c r="E39" s="215" t="s">
        <v>473</v>
      </c>
    </row>
    <row r="40" spans="1:5" x14ac:dyDescent="0.2">
      <c r="A40" s="223" t="s">
        <v>592</v>
      </c>
      <c r="B40" s="216" t="s">
        <v>339</v>
      </c>
      <c r="C40" s="217" t="s">
        <v>340</v>
      </c>
      <c r="D40" s="217" t="s">
        <v>310</v>
      </c>
      <c r="E40" s="215" t="s">
        <v>313</v>
      </c>
    </row>
    <row r="41" spans="1:5" x14ac:dyDescent="0.2">
      <c r="A41" s="223" t="s">
        <v>591</v>
      </c>
      <c r="B41" s="216" t="s">
        <v>341</v>
      </c>
      <c r="C41" s="217" t="s">
        <v>342</v>
      </c>
      <c r="D41" s="217" t="s">
        <v>310</v>
      </c>
      <c r="E41" s="215" t="s">
        <v>313</v>
      </c>
    </row>
    <row r="42" spans="1:5" x14ac:dyDescent="0.2">
      <c r="A42" s="223" t="s">
        <v>590</v>
      </c>
      <c r="B42" s="216" t="s">
        <v>343</v>
      </c>
      <c r="C42" s="217" t="s">
        <v>344</v>
      </c>
      <c r="D42" s="217" t="s">
        <v>310</v>
      </c>
      <c r="E42" s="215" t="s">
        <v>313</v>
      </c>
    </row>
    <row r="43" spans="1:5" x14ac:dyDescent="0.2">
      <c r="A43" s="223" t="s">
        <v>514</v>
      </c>
      <c r="B43" s="216" t="s">
        <v>345</v>
      </c>
      <c r="C43" s="217" t="s">
        <v>346</v>
      </c>
      <c r="D43" s="217" t="s">
        <v>310</v>
      </c>
      <c r="E43" s="215" t="s">
        <v>313</v>
      </c>
    </row>
    <row r="44" spans="1:5" x14ac:dyDescent="0.2">
      <c r="A44" s="223" t="s">
        <v>515</v>
      </c>
      <c r="B44" s="216" t="s">
        <v>347</v>
      </c>
      <c r="C44" s="217" t="s">
        <v>348</v>
      </c>
      <c r="D44" s="217" t="s">
        <v>310</v>
      </c>
      <c r="E44" s="215" t="s">
        <v>313</v>
      </c>
    </row>
    <row r="45" spans="1:5" x14ac:dyDescent="0.2">
      <c r="A45" s="223" t="s">
        <v>516</v>
      </c>
      <c r="B45" s="216" t="s">
        <v>349</v>
      </c>
      <c r="C45" s="217" t="s">
        <v>350</v>
      </c>
      <c r="D45" s="217" t="s">
        <v>310</v>
      </c>
      <c r="E45" s="215" t="s">
        <v>313</v>
      </c>
    </row>
    <row r="46" spans="1:5" x14ac:dyDescent="0.2">
      <c r="A46" s="223" t="s">
        <v>517</v>
      </c>
      <c r="B46" s="216" t="s">
        <v>351</v>
      </c>
      <c r="C46" s="217" t="s">
        <v>352</v>
      </c>
      <c r="D46" s="217" t="s">
        <v>310</v>
      </c>
      <c r="E46" s="215" t="s">
        <v>313</v>
      </c>
    </row>
    <row r="47" spans="1:5" x14ac:dyDescent="0.2">
      <c r="A47" s="223" t="s">
        <v>518</v>
      </c>
      <c r="B47" s="216" t="s">
        <v>353</v>
      </c>
      <c r="C47" s="217" t="s">
        <v>354</v>
      </c>
      <c r="D47" s="217" t="s">
        <v>310</v>
      </c>
      <c r="E47" s="215" t="s">
        <v>313</v>
      </c>
    </row>
    <row r="48" spans="1:5" x14ac:dyDescent="0.2">
      <c r="A48" s="223" t="s">
        <v>542</v>
      </c>
      <c r="B48" s="216" t="s">
        <v>355</v>
      </c>
      <c r="C48" s="217" t="s">
        <v>356</v>
      </c>
      <c r="D48" s="217" t="s">
        <v>310</v>
      </c>
      <c r="E48" s="215" t="s">
        <v>313</v>
      </c>
    </row>
    <row r="49" spans="1:5" x14ac:dyDescent="0.2">
      <c r="A49" s="223" t="s">
        <v>520</v>
      </c>
      <c r="B49" s="216" t="s">
        <v>357</v>
      </c>
      <c r="C49" s="217" t="s">
        <v>358</v>
      </c>
      <c r="D49" s="217" t="s">
        <v>310</v>
      </c>
      <c r="E49" s="215" t="s">
        <v>313</v>
      </c>
    </row>
    <row r="50" spans="1:5" x14ac:dyDescent="0.2">
      <c r="A50" s="223" t="s">
        <v>521</v>
      </c>
      <c r="B50" s="216" t="s">
        <v>359</v>
      </c>
      <c r="C50" s="217" t="s">
        <v>360</v>
      </c>
      <c r="D50" s="217" t="s">
        <v>310</v>
      </c>
      <c r="E50" s="215" t="s">
        <v>313</v>
      </c>
    </row>
    <row r="51" spans="1:5" x14ac:dyDescent="0.2">
      <c r="A51" s="223" t="s">
        <v>589</v>
      </c>
      <c r="B51" s="216" t="s">
        <v>361</v>
      </c>
      <c r="C51" s="217" t="s">
        <v>362</v>
      </c>
      <c r="D51" s="217" t="s">
        <v>310</v>
      </c>
      <c r="E51" s="215" t="s">
        <v>313</v>
      </c>
    </row>
    <row r="52" spans="1:5" x14ac:dyDescent="0.2">
      <c r="A52" s="223" t="s">
        <v>543</v>
      </c>
      <c r="B52" s="216" t="s">
        <v>363</v>
      </c>
      <c r="C52" s="217" t="s">
        <v>364</v>
      </c>
      <c r="D52" s="217" t="s">
        <v>310</v>
      </c>
      <c r="E52" s="215" t="s">
        <v>313</v>
      </c>
    </row>
    <row r="53" spans="1:5" x14ac:dyDescent="0.2">
      <c r="A53" s="223" t="s">
        <v>524</v>
      </c>
      <c r="B53" s="216" t="s">
        <v>365</v>
      </c>
      <c r="C53" s="217" t="s">
        <v>366</v>
      </c>
      <c r="D53" s="217" t="s">
        <v>310</v>
      </c>
      <c r="E53" s="215" t="s">
        <v>313</v>
      </c>
    </row>
    <row r="54" spans="1:5" x14ac:dyDescent="0.2">
      <c r="A54" s="223" t="s">
        <v>525</v>
      </c>
      <c r="B54" s="216" t="s">
        <v>367</v>
      </c>
      <c r="C54" s="217" t="s">
        <v>368</v>
      </c>
      <c r="D54" s="217" t="s">
        <v>310</v>
      </c>
      <c r="E54" s="215" t="s">
        <v>313</v>
      </c>
    </row>
    <row r="55" spans="1:5" ht="31.5" x14ac:dyDescent="0.2">
      <c r="A55" s="223" t="s">
        <v>597</v>
      </c>
      <c r="B55" s="216" t="s">
        <v>595</v>
      </c>
      <c r="C55" s="217" t="s">
        <v>596</v>
      </c>
      <c r="D55" s="217" t="s">
        <v>310</v>
      </c>
      <c r="E55" s="215" t="s">
        <v>599</v>
      </c>
    </row>
    <row r="56" spans="1:5" x14ac:dyDescent="0.2">
      <c r="A56" s="212" t="s">
        <v>578</v>
      </c>
      <c r="B56" s="216" t="s">
        <v>369</v>
      </c>
      <c r="C56" s="217" t="s">
        <v>370</v>
      </c>
      <c r="D56" s="217" t="s">
        <v>310</v>
      </c>
      <c r="E56" s="215" t="s">
        <v>577</v>
      </c>
    </row>
    <row r="57" spans="1:5" x14ac:dyDescent="0.2">
      <c r="A57" s="212" t="s">
        <v>579</v>
      </c>
      <c r="B57" s="216" t="s">
        <v>371</v>
      </c>
      <c r="C57" s="217" t="s">
        <v>372</v>
      </c>
      <c r="D57" s="217" t="s">
        <v>310</v>
      </c>
      <c r="E57" s="215" t="s">
        <v>577</v>
      </c>
    </row>
    <row r="58" spans="1:5" x14ac:dyDescent="0.2">
      <c r="A58" s="212" t="s">
        <v>260</v>
      </c>
      <c r="B58" s="216" t="s">
        <v>373</v>
      </c>
      <c r="C58" s="217" t="s">
        <v>374</v>
      </c>
      <c r="D58" s="217" t="s">
        <v>310</v>
      </c>
      <c r="E58" s="215" t="s">
        <v>580</v>
      </c>
    </row>
    <row r="59" spans="1:5" ht="15.6" customHeight="1" x14ac:dyDescent="0.2">
      <c r="A59" s="224" t="s">
        <v>544</v>
      </c>
      <c r="B59" s="216" t="s">
        <v>375</v>
      </c>
      <c r="C59" s="217" t="s">
        <v>376</v>
      </c>
      <c r="D59" s="217" t="s">
        <v>310</v>
      </c>
      <c r="E59" s="215" t="s">
        <v>580</v>
      </c>
    </row>
    <row r="60" spans="1:5" x14ac:dyDescent="0.2">
      <c r="A60" s="224" t="s">
        <v>545</v>
      </c>
      <c r="B60" s="216" t="s">
        <v>377</v>
      </c>
      <c r="C60" s="217" t="s">
        <v>378</v>
      </c>
      <c r="D60" s="217" t="s">
        <v>310</v>
      </c>
      <c r="E60" s="215" t="s">
        <v>580</v>
      </c>
    </row>
    <row r="61" spans="1:5" x14ac:dyDescent="0.2">
      <c r="A61" s="224" t="s">
        <v>546</v>
      </c>
      <c r="B61" s="216" t="s">
        <v>379</v>
      </c>
      <c r="C61" s="217" t="s">
        <v>380</v>
      </c>
      <c r="D61" s="217" t="s">
        <v>310</v>
      </c>
      <c r="E61" s="215" t="s">
        <v>580</v>
      </c>
    </row>
    <row r="62" spans="1:5" x14ac:dyDescent="0.2">
      <c r="A62" s="224" t="s">
        <v>547</v>
      </c>
      <c r="B62" s="216" t="s">
        <v>381</v>
      </c>
      <c r="C62" s="217" t="s">
        <v>382</v>
      </c>
      <c r="D62" s="217" t="s">
        <v>310</v>
      </c>
      <c r="E62" s="215" t="s">
        <v>581</v>
      </c>
    </row>
    <row r="63" spans="1:5" x14ac:dyDescent="0.2">
      <c r="A63" s="224" t="s">
        <v>548</v>
      </c>
      <c r="B63" s="216" t="s">
        <v>383</v>
      </c>
      <c r="C63" s="217" t="s">
        <v>384</v>
      </c>
      <c r="D63" s="217" t="s">
        <v>310</v>
      </c>
      <c r="E63" s="215" t="s">
        <v>577</v>
      </c>
    </row>
    <row r="64" spans="1:5" ht="15.6" customHeight="1" x14ac:dyDescent="0.2">
      <c r="A64" s="212" t="s">
        <v>4</v>
      </c>
      <c r="B64" s="216" t="s">
        <v>385</v>
      </c>
      <c r="C64" s="217" t="s">
        <v>386</v>
      </c>
      <c r="D64" s="217" t="s">
        <v>310</v>
      </c>
      <c r="E64" s="215" t="s">
        <v>580</v>
      </c>
    </row>
    <row r="65" spans="1:5" x14ac:dyDescent="0.2">
      <c r="A65" s="212" t="s">
        <v>582</v>
      </c>
      <c r="B65" s="216" t="s">
        <v>387</v>
      </c>
      <c r="C65" s="217" t="s">
        <v>388</v>
      </c>
      <c r="D65" s="217" t="s">
        <v>310</v>
      </c>
      <c r="E65" s="215" t="s">
        <v>580</v>
      </c>
    </row>
    <row r="66" spans="1:5" x14ac:dyDescent="0.2">
      <c r="A66" s="212" t="s">
        <v>478</v>
      </c>
      <c r="B66" s="216" t="s">
        <v>389</v>
      </c>
      <c r="C66" s="217" t="s">
        <v>390</v>
      </c>
      <c r="D66" s="217" t="s">
        <v>310</v>
      </c>
      <c r="E66" s="215" t="s">
        <v>580</v>
      </c>
    </row>
    <row r="67" spans="1:5" x14ac:dyDescent="0.2">
      <c r="A67" s="212" t="s">
        <v>10</v>
      </c>
      <c r="B67" s="216" t="s">
        <v>391</v>
      </c>
      <c r="C67" s="217" t="s">
        <v>392</v>
      </c>
      <c r="D67" s="217" t="s">
        <v>310</v>
      </c>
      <c r="E67" s="215" t="s">
        <v>580</v>
      </c>
    </row>
    <row r="68" spans="1:5" x14ac:dyDescent="0.2">
      <c r="A68" s="212" t="s">
        <v>583</v>
      </c>
      <c r="B68" s="216" t="s">
        <v>393</v>
      </c>
      <c r="C68" s="217" t="s">
        <v>394</v>
      </c>
      <c r="D68" s="217" t="s">
        <v>310</v>
      </c>
      <c r="E68" s="215" t="s">
        <v>577</v>
      </c>
    </row>
    <row r="69" spans="1:5" x14ac:dyDescent="0.2">
      <c r="A69" s="212" t="s">
        <v>584</v>
      </c>
      <c r="B69" s="216" t="s">
        <v>395</v>
      </c>
      <c r="C69" s="217" t="s">
        <v>396</v>
      </c>
      <c r="D69" s="217" t="s">
        <v>310</v>
      </c>
      <c r="E69" s="215"/>
    </row>
    <row r="70" spans="1:5" x14ac:dyDescent="0.2">
      <c r="A70" s="212" t="s">
        <v>585</v>
      </c>
      <c r="B70" s="216" t="s">
        <v>397</v>
      </c>
      <c r="C70" s="217" t="s">
        <v>398</v>
      </c>
      <c r="D70" s="217" t="s">
        <v>310</v>
      </c>
      <c r="E70" s="215"/>
    </row>
    <row r="71" spans="1:5" x14ac:dyDescent="0.2">
      <c r="A71" s="212" t="s">
        <v>586</v>
      </c>
      <c r="B71" s="213" t="s">
        <v>399</v>
      </c>
      <c r="C71" s="214" t="s">
        <v>587</v>
      </c>
      <c r="D71" s="214" t="s">
        <v>588</v>
      </c>
      <c r="E71" s="215"/>
    </row>
    <row r="72" spans="1:5" x14ac:dyDescent="0.2">
      <c r="A72" s="212" t="s">
        <v>603</v>
      </c>
      <c r="B72" s="213" t="s">
        <v>604</v>
      </c>
      <c r="C72" s="214" t="s">
        <v>600</v>
      </c>
      <c r="D72" s="214" t="s">
        <v>282</v>
      </c>
      <c r="E72" s="215" t="s">
        <v>605</v>
      </c>
    </row>
    <row r="74" spans="1:5" x14ac:dyDescent="0.2">
      <c r="A74" s="136" t="s">
        <v>598</v>
      </c>
    </row>
  </sheetData>
  <sheetProtection algorithmName="SHA-512" hashValue="5SpfGJcOihWysVC1SAw1aFeyC83Z4nDYGYfxBNLDbwZo7GlyYVqH3TQFPQbi5DmQZi70A00hJRI86jbfgVE31A==" saltValue="fPsbAg4mZFY2BSUuocO0BQ==" spinCount="100000" sheet="1" objects="1" scenarios="1"/>
  <phoneticPr fontId="21" type="noConversion"/>
  <pageMargins left="0.70866141732283472" right="0.70866141732283472" top="0.74803149606299213" bottom="0.74803149606299213" header="0.31496062992125984" footer="0.31496062992125984"/>
  <pageSetup paperSize="5" scale="66" fitToHeight="0" orientation="landscape" horizontalDpi="1200" verticalDpi="1200" r:id="rId1"/>
  <headerFooter>
    <oddFooter>&amp;LPrint Date: &amp;D&amp;C&amp;F&amp;A&amp;RPage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A8AD-BB52-45F2-A2BF-D270148E7CAC}">
  <sheetPr codeName="Sheet2"/>
  <dimension ref="A1:F47"/>
  <sheetViews>
    <sheetView topLeftCell="A16" workbookViewId="0">
      <selection activeCell="A14" sqref="A14"/>
    </sheetView>
  </sheetViews>
  <sheetFormatPr defaultRowHeight="15" x14ac:dyDescent="0.25"/>
  <cols>
    <col min="1" max="1" width="59.7109375" bestFit="1" customWidth="1"/>
    <col min="5" max="5" width="11.42578125" bestFit="1" customWidth="1"/>
    <col min="6" max="6" width="9.7109375" bestFit="1" customWidth="1"/>
  </cols>
  <sheetData>
    <row r="1" spans="1:6" x14ac:dyDescent="0.25">
      <c r="A1" s="1" t="s">
        <v>11</v>
      </c>
      <c r="B1" s="1">
        <v>200</v>
      </c>
      <c r="D1">
        <v>2024</v>
      </c>
      <c r="E1" s="4" t="s">
        <v>73</v>
      </c>
      <c r="F1" s="3">
        <v>45657</v>
      </c>
    </row>
    <row r="2" spans="1:6" x14ac:dyDescent="0.25">
      <c r="A2" s="1" t="s">
        <v>12</v>
      </c>
      <c r="B2" s="1">
        <v>201</v>
      </c>
      <c r="D2">
        <v>2025</v>
      </c>
      <c r="E2" s="4" t="s">
        <v>74</v>
      </c>
      <c r="F2" s="3">
        <v>46023</v>
      </c>
    </row>
    <row r="3" spans="1:6" x14ac:dyDescent="0.25">
      <c r="A3" s="2" t="s">
        <v>13</v>
      </c>
      <c r="B3" s="2">
        <v>202</v>
      </c>
      <c r="D3">
        <v>2026</v>
      </c>
      <c r="E3" s="4" t="s">
        <v>75</v>
      </c>
      <c r="F3" s="3">
        <v>46387</v>
      </c>
    </row>
    <row r="4" spans="1:6" x14ac:dyDescent="0.25">
      <c r="A4" s="1" t="s">
        <v>14</v>
      </c>
      <c r="B4" s="1">
        <v>203</v>
      </c>
      <c r="E4" s="3"/>
      <c r="F4" s="3"/>
    </row>
    <row r="5" spans="1:6" x14ac:dyDescent="0.25">
      <c r="A5" s="1" t="s">
        <v>15</v>
      </c>
      <c r="B5" s="1">
        <v>204</v>
      </c>
      <c r="E5" s="3"/>
    </row>
    <row r="6" spans="1:6" x14ac:dyDescent="0.25">
      <c r="A6" s="2" t="s">
        <v>16</v>
      </c>
      <c r="B6" s="2">
        <v>205</v>
      </c>
      <c r="D6" t="s">
        <v>64</v>
      </c>
    </row>
    <row r="7" spans="1:6" x14ac:dyDescent="0.25">
      <c r="A7" s="1" t="s">
        <v>17</v>
      </c>
      <c r="B7" s="1">
        <v>206</v>
      </c>
      <c r="D7" t="s">
        <v>65</v>
      </c>
    </row>
    <row r="8" spans="1:6" x14ac:dyDescent="0.25">
      <c r="A8" s="1" t="s">
        <v>18</v>
      </c>
      <c r="B8" s="1">
        <v>207</v>
      </c>
    </row>
    <row r="9" spans="1:6" x14ac:dyDescent="0.25">
      <c r="A9" s="2" t="s">
        <v>19</v>
      </c>
      <c r="B9" s="2">
        <v>208</v>
      </c>
    </row>
    <row r="10" spans="1:6" x14ac:dyDescent="0.25">
      <c r="A10" s="1" t="s">
        <v>20</v>
      </c>
      <c r="B10" s="1">
        <v>209</v>
      </c>
    </row>
    <row r="11" spans="1:6" x14ac:dyDescent="0.25">
      <c r="A11" s="1" t="s">
        <v>21</v>
      </c>
      <c r="B11" s="1">
        <v>210</v>
      </c>
    </row>
    <row r="12" spans="1:6" x14ac:dyDescent="0.25">
      <c r="A12" s="2" t="s">
        <v>22</v>
      </c>
      <c r="B12" s="2">
        <v>211</v>
      </c>
    </row>
    <row r="13" spans="1:6" x14ac:dyDescent="0.25">
      <c r="A13" s="1" t="s">
        <v>23</v>
      </c>
      <c r="B13" s="1">
        <v>212</v>
      </c>
    </row>
    <row r="14" spans="1:6" x14ac:dyDescent="0.25">
      <c r="A14" s="1" t="s">
        <v>24</v>
      </c>
      <c r="B14" s="1">
        <v>213</v>
      </c>
    </row>
    <row r="15" spans="1:6" x14ac:dyDescent="0.25">
      <c r="A15" s="2" t="s">
        <v>25</v>
      </c>
      <c r="B15" s="2">
        <v>214</v>
      </c>
    </row>
    <row r="16" spans="1:6" x14ac:dyDescent="0.25">
      <c r="A16" s="1" t="s">
        <v>26</v>
      </c>
      <c r="B16" s="1">
        <v>215</v>
      </c>
    </row>
    <row r="17" spans="1:2" x14ac:dyDescent="0.25">
      <c r="A17" s="1" t="s">
        <v>27</v>
      </c>
      <c r="B17" s="1">
        <v>216</v>
      </c>
    </row>
    <row r="18" spans="1:2" x14ac:dyDescent="0.25">
      <c r="A18" s="2" t="s">
        <v>28</v>
      </c>
      <c r="B18" s="2">
        <v>217</v>
      </c>
    </row>
    <row r="19" spans="1:2" x14ac:dyDescent="0.25">
      <c r="A19" s="1" t="s">
        <v>29</v>
      </c>
      <c r="B19" s="1">
        <v>218</v>
      </c>
    </row>
    <row r="20" spans="1:2" x14ac:dyDescent="0.25">
      <c r="A20" s="1" t="s">
        <v>30</v>
      </c>
      <c r="B20" s="1">
        <v>219</v>
      </c>
    </row>
    <row r="21" spans="1:2" x14ac:dyDescent="0.25">
      <c r="A21" s="2" t="s">
        <v>31</v>
      </c>
      <c r="B21" s="2">
        <v>220</v>
      </c>
    </row>
    <row r="22" spans="1:2" x14ac:dyDescent="0.25">
      <c r="A22" s="1" t="s">
        <v>32</v>
      </c>
      <c r="B22" s="1">
        <v>221</v>
      </c>
    </row>
    <row r="23" spans="1:2" x14ac:dyDescent="0.25">
      <c r="A23" s="1" t="s">
        <v>33</v>
      </c>
      <c r="B23" s="1">
        <v>222</v>
      </c>
    </row>
    <row r="24" spans="1:2" x14ac:dyDescent="0.25">
      <c r="A24" s="2" t="s">
        <v>34</v>
      </c>
      <c r="B24" s="2">
        <v>223</v>
      </c>
    </row>
    <row r="25" spans="1:2" x14ac:dyDescent="0.25">
      <c r="A25" s="1" t="s">
        <v>35</v>
      </c>
      <c r="B25" s="1">
        <v>224</v>
      </c>
    </row>
    <row r="26" spans="1:2" x14ac:dyDescent="0.25">
      <c r="A26" s="1" t="s">
        <v>36</v>
      </c>
      <c r="B26" s="1">
        <v>225</v>
      </c>
    </row>
    <row r="27" spans="1:2" x14ac:dyDescent="0.25">
      <c r="A27" s="2" t="s">
        <v>37</v>
      </c>
      <c r="B27" s="2">
        <v>226</v>
      </c>
    </row>
    <row r="28" spans="1:2" x14ac:dyDescent="0.25">
      <c r="A28" s="1" t="s">
        <v>38</v>
      </c>
      <c r="B28" s="1">
        <v>227</v>
      </c>
    </row>
    <row r="29" spans="1:2" x14ac:dyDescent="0.25">
      <c r="A29" s="1" t="s">
        <v>39</v>
      </c>
      <c r="B29" s="1">
        <v>228</v>
      </c>
    </row>
    <row r="30" spans="1:2" x14ac:dyDescent="0.25">
      <c r="A30" s="2" t="s">
        <v>40</v>
      </c>
      <c r="B30" s="2">
        <v>229</v>
      </c>
    </row>
    <row r="31" spans="1:2" x14ac:dyDescent="0.25">
      <c r="A31" s="1" t="s">
        <v>41</v>
      </c>
      <c r="B31" s="1">
        <v>230</v>
      </c>
    </row>
    <row r="32" spans="1:2" x14ac:dyDescent="0.25">
      <c r="A32" s="1" t="s">
        <v>42</v>
      </c>
      <c r="B32" s="1">
        <v>231</v>
      </c>
    </row>
    <row r="33" spans="1:2" x14ac:dyDescent="0.25">
      <c r="A33" s="2" t="s">
        <v>43</v>
      </c>
      <c r="B33" s="2">
        <v>232</v>
      </c>
    </row>
    <row r="34" spans="1:2" x14ac:dyDescent="0.25">
      <c r="A34" s="1" t="s">
        <v>44</v>
      </c>
      <c r="B34" s="1">
        <v>233</v>
      </c>
    </row>
    <row r="35" spans="1:2" x14ac:dyDescent="0.25">
      <c r="A35" s="1" t="s">
        <v>45</v>
      </c>
      <c r="B35" s="1">
        <v>234</v>
      </c>
    </row>
    <row r="36" spans="1:2" x14ac:dyDescent="0.25">
      <c r="A36" s="2" t="s">
        <v>46</v>
      </c>
      <c r="B36" s="2">
        <v>235</v>
      </c>
    </row>
    <row r="37" spans="1:2" x14ac:dyDescent="0.25">
      <c r="A37" s="1" t="s">
        <v>47</v>
      </c>
      <c r="B37" s="1">
        <v>236</v>
      </c>
    </row>
    <row r="38" spans="1:2" x14ac:dyDescent="0.25">
      <c r="A38" s="1" t="s">
        <v>48</v>
      </c>
      <c r="B38" s="1">
        <v>300</v>
      </c>
    </row>
    <row r="39" spans="1:2" x14ac:dyDescent="0.25">
      <c r="A39" s="2" t="s">
        <v>49</v>
      </c>
      <c r="B39" s="2">
        <v>301</v>
      </c>
    </row>
    <row r="40" spans="1:2" x14ac:dyDescent="0.25">
      <c r="A40" s="1" t="s">
        <v>50</v>
      </c>
      <c r="B40" s="1">
        <v>302</v>
      </c>
    </row>
    <row r="41" spans="1:2" x14ac:dyDescent="0.25">
      <c r="A41" s="1" t="s">
        <v>51</v>
      </c>
      <c r="B41" s="1">
        <v>303</v>
      </c>
    </row>
    <row r="42" spans="1:2" x14ac:dyDescent="0.25">
      <c r="A42" s="2" t="s">
        <v>52</v>
      </c>
      <c r="B42" s="2">
        <v>304</v>
      </c>
    </row>
    <row r="43" spans="1:2" x14ac:dyDescent="0.25">
      <c r="A43" s="1" t="s">
        <v>53</v>
      </c>
      <c r="B43" s="1">
        <v>305</v>
      </c>
    </row>
    <row r="44" spans="1:2" x14ac:dyDescent="0.25">
      <c r="A44" s="1" t="s">
        <v>54</v>
      </c>
      <c r="B44" s="1">
        <v>306</v>
      </c>
    </row>
    <row r="45" spans="1:2" x14ac:dyDescent="0.25">
      <c r="A45" s="2" t="s">
        <v>55</v>
      </c>
      <c r="B45" s="2">
        <v>307</v>
      </c>
    </row>
    <row r="46" spans="1:2" x14ac:dyDescent="0.25">
      <c r="A46" s="1" t="s">
        <v>56</v>
      </c>
      <c r="B46" s="1">
        <v>308</v>
      </c>
    </row>
    <row r="47" spans="1:2" x14ac:dyDescent="0.25">
      <c r="A47" s="2" t="s">
        <v>57</v>
      </c>
      <c r="B47" s="2">
        <v>309</v>
      </c>
    </row>
  </sheetData>
  <autoFilter ref="A1:B47" xr:uid="{C726A8AD-BB52-45F2-A2BF-D270148E7CAC}">
    <sortState xmlns:xlrd2="http://schemas.microsoft.com/office/spreadsheetml/2017/richdata2" ref="A2:B47">
      <sortCondition ref="B47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4DDEBCC4F2840BF7DED40AE2CA7FD" ma:contentTypeVersion="15" ma:contentTypeDescription="Create a new document." ma:contentTypeScope="" ma:versionID="d95898e5074d0ccece189c33fb36728d">
  <xsd:schema xmlns:xsd="http://www.w3.org/2001/XMLSchema" xmlns:xs="http://www.w3.org/2001/XMLSchema" xmlns:p="http://schemas.microsoft.com/office/2006/metadata/properties" xmlns:ns2="5b363b87-395e-4bb3-88ad-69760ed3c713" xmlns:ns3="917b4730-2e85-4e6f-a6fc-a4948501ab2d" targetNamespace="http://schemas.microsoft.com/office/2006/metadata/properties" ma:root="true" ma:fieldsID="b87cbb4eaf4f7d71fc2ab839d1ea95af" ns2:_="" ns3:_="">
    <xsd:import namespace="5b363b87-395e-4bb3-88ad-69760ed3c713"/>
    <xsd:import namespace="917b4730-2e85-4e6f-a6fc-a4948501ab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63b87-395e-4bb3-88ad-69760ed3c7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ea78eac-a2a9-463d-8c8d-b788ec1764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b4730-2e85-4e6f-a6fc-a4948501ab2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845d83-a3b2-4317-a150-37b239de3f33}" ma:internalName="TaxCatchAll" ma:showField="CatchAllData" ma:web="917b4730-2e85-4e6f-a6fc-a4948501ab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17b4730-2e85-4e6f-a6fc-a4948501ab2d" xsi:nil="true"/>
    <lcf76f155ced4ddcb4097134ff3c332f xmlns="5b363b87-395e-4bb3-88ad-69760ed3c7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BE0F48-3B45-4221-B302-38C99A72E101}"/>
</file>

<file path=customXml/itemProps2.xml><?xml version="1.0" encoding="utf-8"?>
<ds:datastoreItem xmlns:ds="http://schemas.openxmlformats.org/officeDocument/2006/customXml" ds:itemID="{0280377A-83DE-4903-AACA-170E79BB47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F4718B-E362-440C-8890-9DB1DA62A31F}">
  <ds:schemaRefs>
    <ds:schemaRef ds:uri="81343043-0cb6-4306-8865-8758daf5869a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ac0190f-d129-4ef7-86b6-463eb3c9783d"/>
    <ds:schemaRef ds:uri="http://www.w3.org/XML/1998/namespace"/>
    <ds:schemaRef ds:uri="http://purl.org/dc/dcmitype/"/>
    <ds:schemaRef ds:uri="http://purl.org/dc/terms/"/>
    <ds:schemaRef ds:uri="3e219cb6-a8eb-4801-b117-255054ddbe46"/>
    <ds:schemaRef ds:uri="http://schemas.microsoft.com/office/2006/metadata/properties"/>
    <ds:schemaRef ds:uri="http://purl.org/dc/elements/1.1/"/>
    <ds:schemaRef ds:uri="8369c397-5411-4c57-82e0-75a77a9b017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20</vt:i4>
      </vt:variant>
    </vt:vector>
  </HeadingPairs>
  <TitlesOfParts>
    <vt:vector size="26" baseType="lpstr">
      <vt:lpstr>1 Licensee's SFR &amp; Attestation</vt:lpstr>
      <vt:lpstr>2 YND Reconciliation</vt:lpstr>
      <vt:lpstr>CSV Structure Example</vt:lpstr>
      <vt:lpstr>App A - EFIS IDs</vt:lpstr>
      <vt:lpstr>App B - Data Dictionary</vt:lpstr>
      <vt:lpstr>Drop-down</vt:lpstr>
      <vt:lpstr>ActualAmountInLieuProfitSurplus</vt:lpstr>
      <vt:lpstr>ActualProgramCosts</vt:lpstr>
      <vt:lpstr>BenchmarkAllocation</vt:lpstr>
      <vt:lpstr>CBFAllocation</vt:lpstr>
      <vt:lpstr>CY</vt:lpstr>
      <vt:lpstr>Dec_31__2024</vt:lpstr>
      <vt:lpstr>Dec_31__2025</vt:lpstr>
      <vt:lpstr>Dec_31__2026</vt:lpstr>
      <vt:lpstr>EnrollmentDate</vt:lpstr>
      <vt:lpstr>'1 Licensee''s SFR &amp; Attestation'!Print_Area</vt:lpstr>
      <vt:lpstr>'2 YND Reconciliation'!Print_Area</vt:lpstr>
      <vt:lpstr>'App A - EFIS IDs'!Print_Area</vt:lpstr>
      <vt:lpstr>'App B - Data Dictionary'!Print_Area</vt:lpstr>
      <vt:lpstr>'1 Licensee''s SFR &amp; Attestation'!Print_Titles</vt:lpstr>
      <vt:lpstr>'2 YND Reconciliation'!Print_Titles</vt:lpstr>
      <vt:lpstr>'App B - Data Dictionary'!Print_Titles</vt:lpstr>
      <vt:lpstr>ProgramCostsAllocation</vt:lpstr>
      <vt:lpstr>SSMs</vt:lpstr>
      <vt:lpstr>SSMsID</vt:lpstr>
      <vt:lpstr>SumEligibleCosts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Chavez, Karla (She/Her) (EDU)</dc:creator>
  <cp:keywords/>
  <dc:description/>
  <cp:lastModifiedBy>Stephanie Horsman</cp:lastModifiedBy>
  <cp:revision/>
  <cp:lastPrinted>2025-10-21T20:40:28Z</cp:lastPrinted>
  <dcterms:created xsi:type="dcterms:W3CDTF">2024-09-21T04:59:06Z</dcterms:created>
  <dcterms:modified xsi:type="dcterms:W3CDTF">2025-11-11T13:42:22Z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2024-09-21T06:22:44Z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fe453042-a892-4e0e-88c4-9819a2f78080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0x010100BE54DDEBCC4F2840BF7DED40AE2CA7FD</vt:lpwstr>
  </property>
  <property fmtid="{D5CDD505-2E9C-101B-9397-08002B2CF9AE}" pid="10" name="MediaServiceImageTags">
    <vt:lpwstr/>
  </property>
  <property fmtid="{D5CDD505-2E9C-101B-9397-08002B2CF9AE}" pid="11" name="SV_QUERY_LIST_4F35BF76-6C0D-4D9B-82B2-816C12CF3733">
    <vt:lpwstr>empty_477D106A-C0D6-4607-AEBD-E2C9D60EA279</vt:lpwstr>
  </property>
</Properties>
</file>